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60" windowWidth="20460" windowHeight="769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Обоснование!$A$1:$AD$145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</workbook>
</file>

<file path=xl/calcChain.xml><?xml version="1.0" encoding="utf-8"?>
<calcChain xmlns="http://schemas.openxmlformats.org/spreadsheetml/2006/main">
  <c r="AB121" i="3" l="1"/>
  <c r="AC121" i="3" s="1"/>
  <c r="K73" i="3"/>
  <c r="AA73" i="3" s="1"/>
  <c r="AA37" i="3"/>
  <c r="AA33" i="3"/>
  <c r="K21" i="3"/>
  <c r="AB21" i="3" s="1"/>
  <c r="AC21" i="3" s="1"/>
  <c r="K22" i="3"/>
  <c r="K23" i="3"/>
  <c r="K24" i="3"/>
  <c r="K25" i="3"/>
  <c r="K26" i="3"/>
  <c r="K27" i="3"/>
  <c r="K28" i="3"/>
  <c r="K30" i="3"/>
  <c r="K31" i="3"/>
  <c r="K32" i="3"/>
  <c r="K34" i="3"/>
  <c r="K35" i="3"/>
  <c r="K36" i="3"/>
  <c r="K38" i="3"/>
  <c r="K40" i="3"/>
  <c r="K51" i="3"/>
  <c r="K54" i="3"/>
  <c r="K55" i="3"/>
  <c r="K56" i="3"/>
  <c r="K57" i="3"/>
  <c r="K58" i="3"/>
  <c r="K59" i="3"/>
  <c r="K60" i="3"/>
  <c r="K61" i="3"/>
  <c r="K63" i="3"/>
  <c r="K64" i="3"/>
  <c r="K65" i="3"/>
  <c r="K66" i="3"/>
  <c r="K67" i="3"/>
  <c r="K69" i="3"/>
  <c r="K70" i="3"/>
  <c r="K71" i="3"/>
  <c r="K74" i="3"/>
  <c r="K75" i="3"/>
  <c r="K76" i="3"/>
  <c r="K77" i="3"/>
  <c r="K78" i="3"/>
  <c r="K79" i="3"/>
  <c r="K81" i="3"/>
  <c r="K82" i="3"/>
  <c r="K85" i="3"/>
  <c r="K86" i="3"/>
  <c r="K88" i="3"/>
  <c r="K89" i="3"/>
  <c r="K90" i="3"/>
  <c r="K91" i="3"/>
  <c r="K92" i="3"/>
  <c r="K95" i="3"/>
  <c r="K97" i="3"/>
  <c r="K98" i="3"/>
  <c r="K99" i="3"/>
  <c r="K100" i="3"/>
  <c r="K101" i="3"/>
  <c r="K103" i="3"/>
  <c r="K104" i="3"/>
  <c r="K105" i="3"/>
  <c r="K109" i="3"/>
  <c r="K110" i="3"/>
  <c r="K112" i="3"/>
  <c r="K113" i="3"/>
  <c r="K114" i="3"/>
  <c r="K115" i="3"/>
  <c r="K116" i="3"/>
  <c r="AB116" i="3" s="1"/>
  <c r="AC116" i="3" s="1"/>
  <c r="K117" i="3"/>
  <c r="K118" i="3"/>
  <c r="K119" i="3"/>
  <c r="K122" i="3"/>
  <c r="AA19" i="3"/>
  <c r="AB19" i="3"/>
  <c r="AC19" i="3" s="1"/>
  <c r="AA20" i="3"/>
  <c r="AB20" i="3"/>
  <c r="AC20" i="3" s="1"/>
  <c r="AA21" i="3"/>
  <c r="AA22" i="3"/>
  <c r="AB22" i="3"/>
  <c r="AC22" i="3" s="1"/>
  <c r="AA23" i="3"/>
  <c r="AB23" i="3"/>
  <c r="AC23" i="3" s="1"/>
  <c r="AA24" i="3"/>
  <c r="AB24" i="3"/>
  <c r="AC24" i="3" s="1"/>
  <c r="AA25" i="3"/>
  <c r="AB25" i="3"/>
  <c r="AC25" i="3" s="1"/>
  <c r="AA26" i="3"/>
  <c r="AB26" i="3"/>
  <c r="AC26" i="3" s="1"/>
  <c r="AA27" i="3"/>
  <c r="AB27" i="3"/>
  <c r="AC27" i="3" s="1"/>
  <c r="AA28" i="3"/>
  <c r="AB28" i="3"/>
  <c r="AC28" i="3" s="1"/>
  <c r="AA29" i="3"/>
  <c r="AB29" i="3"/>
  <c r="AC29" i="3" s="1"/>
  <c r="AD29" i="3"/>
  <c r="AA30" i="3"/>
  <c r="AB30" i="3"/>
  <c r="AC30" i="3" s="1"/>
  <c r="AA31" i="3"/>
  <c r="AB31" i="3"/>
  <c r="AC31" i="3" s="1"/>
  <c r="AA32" i="3"/>
  <c r="AB32" i="3"/>
  <c r="AC32" i="3" s="1"/>
  <c r="AB33" i="3"/>
  <c r="AC33" i="3" s="1"/>
  <c r="AA34" i="3"/>
  <c r="AB34" i="3"/>
  <c r="AC34" i="3" s="1"/>
  <c r="AA35" i="3"/>
  <c r="AB35" i="3"/>
  <c r="AC35" i="3" s="1"/>
  <c r="AA36" i="3"/>
  <c r="AB36" i="3"/>
  <c r="AC36" i="3" s="1"/>
  <c r="AB37" i="3"/>
  <c r="AC37" i="3" s="1"/>
  <c r="AA38" i="3"/>
  <c r="AB38" i="3"/>
  <c r="AC38" i="3" s="1"/>
  <c r="AA39" i="3"/>
  <c r="AB39" i="3"/>
  <c r="AC39" i="3" s="1"/>
  <c r="AA40" i="3"/>
  <c r="AB40" i="3"/>
  <c r="AC40" i="3" s="1"/>
  <c r="AA41" i="3"/>
  <c r="AB41" i="3"/>
  <c r="AC41" i="3" s="1"/>
  <c r="AA42" i="3"/>
  <c r="AB42" i="3"/>
  <c r="AC42" i="3" s="1"/>
  <c r="AA43" i="3"/>
  <c r="AB43" i="3"/>
  <c r="AC43" i="3" s="1"/>
  <c r="AA44" i="3"/>
  <c r="AB44" i="3"/>
  <c r="AC44" i="3" s="1"/>
  <c r="AA45" i="3"/>
  <c r="AB45" i="3"/>
  <c r="AC45" i="3" s="1"/>
  <c r="AA46" i="3"/>
  <c r="AB46" i="3"/>
  <c r="AC46" i="3" s="1"/>
  <c r="AA47" i="3"/>
  <c r="AB47" i="3"/>
  <c r="AC47" i="3" s="1"/>
  <c r="AA48" i="3"/>
  <c r="AB48" i="3"/>
  <c r="AC48" i="3" s="1"/>
  <c r="AA49" i="3"/>
  <c r="AB49" i="3"/>
  <c r="AC49" i="3" s="1"/>
  <c r="AA50" i="3"/>
  <c r="AB50" i="3"/>
  <c r="AC50" i="3" s="1"/>
  <c r="AA51" i="3"/>
  <c r="AB51" i="3"/>
  <c r="AC51" i="3" s="1"/>
  <c r="AA52" i="3"/>
  <c r="AB52" i="3"/>
  <c r="AC52" i="3" s="1"/>
  <c r="AA53" i="3"/>
  <c r="AB53" i="3"/>
  <c r="AC53" i="3" s="1"/>
  <c r="AA54" i="3"/>
  <c r="AB54" i="3"/>
  <c r="AC54" i="3" s="1"/>
  <c r="AA55" i="3"/>
  <c r="AB55" i="3"/>
  <c r="AC55" i="3" s="1"/>
  <c r="AD55" i="3"/>
  <c r="AA56" i="3"/>
  <c r="AB56" i="3"/>
  <c r="AC56" i="3" s="1"/>
  <c r="AA57" i="3"/>
  <c r="AB57" i="3"/>
  <c r="AC57" i="3" s="1"/>
  <c r="AA58" i="3"/>
  <c r="AB58" i="3"/>
  <c r="AC58" i="3" s="1"/>
  <c r="AA59" i="3"/>
  <c r="AB59" i="3"/>
  <c r="AC59" i="3" s="1"/>
  <c r="AA60" i="3"/>
  <c r="AB60" i="3"/>
  <c r="AC60" i="3" s="1"/>
  <c r="AA61" i="3"/>
  <c r="AB61" i="3"/>
  <c r="AC61" i="3" s="1"/>
  <c r="AD61" i="3"/>
  <c r="AA62" i="3"/>
  <c r="AB62" i="3"/>
  <c r="AC62" i="3" s="1"/>
  <c r="AA63" i="3"/>
  <c r="AB63" i="3"/>
  <c r="AC63" i="3" s="1"/>
  <c r="AA64" i="3"/>
  <c r="AB64" i="3"/>
  <c r="AC64" i="3" s="1"/>
  <c r="AA65" i="3"/>
  <c r="AB65" i="3"/>
  <c r="AC65" i="3" s="1"/>
  <c r="AA66" i="3"/>
  <c r="AB66" i="3"/>
  <c r="AC66" i="3" s="1"/>
  <c r="AA67" i="3"/>
  <c r="AB67" i="3"/>
  <c r="AC67" i="3" s="1"/>
  <c r="AD67" i="3"/>
  <c r="AA68" i="3"/>
  <c r="AB68" i="3"/>
  <c r="AC68" i="3" s="1"/>
  <c r="AA69" i="3"/>
  <c r="AB69" i="3"/>
  <c r="AC69" i="3" s="1"/>
  <c r="AA70" i="3"/>
  <c r="AB70" i="3"/>
  <c r="AC70" i="3" s="1"/>
  <c r="AA71" i="3"/>
  <c r="AB71" i="3"/>
  <c r="AC71" i="3" s="1"/>
  <c r="AA72" i="3"/>
  <c r="AB72" i="3"/>
  <c r="AC72" i="3" s="1"/>
  <c r="AB73" i="3"/>
  <c r="AC73" i="3" s="1"/>
  <c r="AA74" i="3"/>
  <c r="AB74" i="3"/>
  <c r="AC74" i="3" s="1"/>
  <c r="AA75" i="3"/>
  <c r="AB75" i="3"/>
  <c r="AC75" i="3" s="1"/>
  <c r="AA76" i="3"/>
  <c r="AB76" i="3"/>
  <c r="AC76" i="3" s="1"/>
  <c r="AA77" i="3"/>
  <c r="AB77" i="3"/>
  <c r="AC77" i="3" s="1"/>
  <c r="AA78" i="3"/>
  <c r="AB78" i="3"/>
  <c r="AC78" i="3" s="1"/>
  <c r="AA79" i="3"/>
  <c r="AB79" i="3"/>
  <c r="AC79" i="3" s="1"/>
  <c r="AA80" i="3"/>
  <c r="AB80" i="3"/>
  <c r="AC80" i="3" s="1"/>
  <c r="AA81" i="3"/>
  <c r="AB81" i="3"/>
  <c r="AC81" i="3" s="1"/>
  <c r="AA82" i="3"/>
  <c r="AB82" i="3"/>
  <c r="AC82" i="3" s="1"/>
  <c r="AA83" i="3"/>
  <c r="AB83" i="3"/>
  <c r="AC83" i="3" s="1"/>
  <c r="AA84" i="3"/>
  <c r="AB84" i="3"/>
  <c r="AC84" i="3" s="1"/>
  <c r="AA85" i="3"/>
  <c r="AB85" i="3"/>
  <c r="AC85" i="3" s="1"/>
  <c r="AA86" i="3"/>
  <c r="AB86" i="3"/>
  <c r="AC86" i="3" s="1"/>
  <c r="AA87" i="3"/>
  <c r="AB87" i="3"/>
  <c r="AC87" i="3" s="1"/>
  <c r="AA88" i="3"/>
  <c r="AB88" i="3"/>
  <c r="AC88" i="3" s="1"/>
  <c r="AA89" i="3"/>
  <c r="AB89" i="3"/>
  <c r="AC89" i="3" s="1"/>
  <c r="AA90" i="3"/>
  <c r="AB90" i="3"/>
  <c r="AC90" i="3" s="1"/>
  <c r="AA91" i="3"/>
  <c r="AB91" i="3"/>
  <c r="AC91" i="3" s="1"/>
  <c r="AA92" i="3"/>
  <c r="AB92" i="3"/>
  <c r="AC92" i="3" s="1"/>
  <c r="AA93" i="3"/>
  <c r="AB93" i="3"/>
  <c r="AC93" i="3" s="1"/>
  <c r="AA94" i="3"/>
  <c r="AB94" i="3"/>
  <c r="AC94" i="3" s="1"/>
  <c r="AA95" i="3"/>
  <c r="AB95" i="3"/>
  <c r="AC95" i="3" s="1"/>
  <c r="AA96" i="3"/>
  <c r="AB96" i="3"/>
  <c r="AC96" i="3" s="1"/>
  <c r="AA97" i="3"/>
  <c r="AB97" i="3"/>
  <c r="AC97" i="3" s="1"/>
  <c r="AA98" i="3"/>
  <c r="AB98" i="3"/>
  <c r="AC98" i="3" s="1"/>
  <c r="AA99" i="3"/>
  <c r="AB99" i="3"/>
  <c r="AC99" i="3" s="1"/>
  <c r="AA100" i="3"/>
  <c r="AB100" i="3"/>
  <c r="AC100" i="3" s="1"/>
  <c r="AA101" i="3"/>
  <c r="AB101" i="3"/>
  <c r="AC101" i="3" s="1"/>
  <c r="AA102" i="3"/>
  <c r="AB102" i="3"/>
  <c r="AC102" i="3" s="1"/>
  <c r="AD102" i="3"/>
  <c r="AA103" i="3"/>
  <c r="AB103" i="3"/>
  <c r="AD103" i="3" s="1"/>
  <c r="AA104" i="3"/>
  <c r="AB104" i="3"/>
  <c r="AC104" i="3" s="1"/>
  <c r="AA105" i="3"/>
  <c r="AB105" i="3"/>
  <c r="AC105" i="3" s="1"/>
  <c r="AA106" i="3"/>
  <c r="AB106" i="3"/>
  <c r="AC106" i="3" s="1"/>
  <c r="AA107" i="3"/>
  <c r="AB107" i="3"/>
  <c r="AC107" i="3" s="1"/>
  <c r="AA108" i="3"/>
  <c r="AB108" i="3"/>
  <c r="AC108" i="3" s="1"/>
  <c r="AA109" i="3"/>
  <c r="AB109" i="3"/>
  <c r="AD109" i="3" s="1"/>
  <c r="AA110" i="3"/>
  <c r="AB110" i="3"/>
  <c r="AC110" i="3" s="1"/>
  <c r="AA111" i="3"/>
  <c r="AB111" i="3"/>
  <c r="AC111" i="3" s="1"/>
  <c r="AA112" i="3"/>
  <c r="AB112" i="3"/>
  <c r="AC112" i="3" s="1"/>
  <c r="AA113" i="3"/>
  <c r="AB113" i="3"/>
  <c r="AD113" i="3" s="1"/>
  <c r="AA114" i="3"/>
  <c r="AB114" i="3"/>
  <c r="AC114" i="3" s="1"/>
  <c r="AA115" i="3"/>
  <c r="AB115" i="3"/>
  <c r="AD115" i="3" s="1"/>
  <c r="AA116" i="3"/>
  <c r="AA117" i="3"/>
  <c r="AB117" i="3"/>
  <c r="AD117" i="3" s="1"/>
  <c r="AA118" i="3"/>
  <c r="AB118" i="3"/>
  <c r="AD118" i="3" s="1"/>
  <c r="AA119" i="3"/>
  <c r="AB119" i="3"/>
  <c r="AC119" i="3" s="1"/>
  <c r="AA120" i="3"/>
  <c r="AB120" i="3"/>
  <c r="AD120" i="3" s="1"/>
  <c r="AA121" i="3"/>
  <c r="AA122" i="3"/>
  <c r="AB122" i="3"/>
  <c r="AD122" i="3" s="1"/>
  <c r="AD63" i="3" l="1"/>
  <c r="AD51" i="3"/>
  <c r="AD25" i="3"/>
  <c r="AD57" i="3"/>
  <c r="AD107" i="3"/>
  <c r="AD75" i="3"/>
  <c r="AD71" i="3"/>
  <c r="AD59" i="3"/>
  <c r="AD41" i="3"/>
  <c r="AD35" i="3"/>
  <c r="AD31" i="3"/>
  <c r="AD23" i="3"/>
  <c r="AD27" i="3"/>
  <c r="AD105" i="3"/>
  <c r="AD99" i="3"/>
  <c r="AD111" i="3"/>
  <c r="AD95" i="3"/>
  <c r="AD91" i="3"/>
  <c r="AD87" i="3"/>
  <c r="AD83" i="3"/>
  <c r="AD79" i="3"/>
  <c r="AD53" i="3"/>
  <c r="AD49" i="3"/>
  <c r="AD47" i="3"/>
  <c r="AD45" i="3"/>
  <c r="AD43" i="3"/>
  <c r="AD39" i="3"/>
  <c r="AD37" i="3"/>
  <c r="AD33" i="3"/>
  <c r="AD19" i="3"/>
  <c r="AD21" i="3"/>
  <c r="AD112" i="3"/>
  <c r="AD108" i="3"/>
  <c r="AD106" i="3"/>
  <c r="AD104" i="3"/>
  <c r="AD100" i="3"/>
  <c r="AD97" i="3"/>
  <c r="AD93" i="3"/>
  <c r="AD89" i="3"/>
  <c r="AD85" i="3"/>
  <c r="AD81" i="3"/>
  <c r="AD77" i="3"/>
  <c r="AD73" i="3"/>
  <c r="AD69" i="3"/>
  <c r="AD65" i="3"/>
  <c r="AD62" i="3"/>
  <c r="AD60" i="3"/>
  <c r="AD58" i="3"/>
  <c r="AD56" i="3"/>
  <c r="AD54" i="3"/>
  <c r="AD52" i="3"/>
  <c r="AD50" i="3"/>
  <c r="AD48" i="3"/>
  <c r="AD46" i="3"/>
  <c r="AD44" i="3"/>
  <c r="AD42" i="3"/>
  <c r="AD40" i="3"/>
  <c r="AD38" i="3"/>
  <c r="AD36" i="3"/>
  <c r="AD34" i="3"/>
  <c r="AD32" i="3"/>
  <c r="AD30" i="3"/>
  <c r="AD28" i="3"/>
  <c r="AD26" i="3"/>
  <c r="AD24" i="3"/>
  <c r="AD22" i="3"/>
  <c r="AD20" i="3"/>
  <c r="AD121" i="3"/>
  <c r="AD119" i="3"/>
  <c r="AD116" i="3"/>
  <c r="AD114" i="3"/>
  <c r="AD110" i="3"/>
  <c r="AC122" i="3"/>
  <c r="AC120" i="3"/>
  <c r="AC118" i="3"/>
  <c r="AC117" i="3"/>
  <c r="AC115" i="3"/>
  <c r="AC113" i="3"/>
  <c r="AC109" i="3"/>
  <c r="AC103" i="3"/>
  <c r="AD101" i="3"/>
  <c r="AD98" i="3"/>
  <c r="AD96" i="3"/>
  <c r="AD94" i="3"/>
  <c r="AD92" i="3"/>
  <c r="AD90" i="3"/>
  <c r="AD88" i="3"/>
  <c r="AD86" i="3"/>
  <c r="AD84" i="3"/>
  <c r="AD82" i="3"/>
  <c r="AD80" i="3"/>
  <c r="AD78" i="3"/>
  <c r="AD76" i="3"/>
  <c r="AD74" i="3"/>
  <c r="AD72" i="3"/>
  <c r="AD70" i="3"/>
  <c r="AD68" i="3"/>
  <c r="AD66" i="3"/>
  <c r="AD64" i="3"/>
  <c r="AB18" i="3" l="1"/>
  <c r="AC18" i="3" s="1"/>
  <c r="AA18" i="3" l="1"/>
  <c r="AD18" i="3"/>
  <c r="AC123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<sst xmlns="http://schemas.openxmlformats.org/spreadsheetml/2006/main" count="400" uniqueCount="297">
  <si>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</si>
  <si>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</si>
  <si>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</si>
  <si>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</si>
  <si>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</si>
  <si>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</si>
  <si>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</si>
  <si>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</si>
  <si>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</si>
  <si>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</si>
  <si>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</si>
  <si>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</si>
  <si>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</si>
  <si>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</si>
  <si>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</si>
  <si>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</si>
  <si>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</si>
  <si>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</si>
  <si>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</si>
  <si>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</si>
  <si>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</si>
  <si>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</si>
  <si>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</si>
  <si>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</si>
  <si>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</si>
  <si>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</si>
  <si>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</si>
  <si>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</si>
  <si>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</si>
  <si>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</si>
  <si>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</si>
  <si>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</si>
  <si>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</si>
  <si>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</si>
  <si>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</si>
  <si>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</si>
  <si>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</si>
  <si>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</si>
  <si>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</si>
  <si>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</si>
  <si>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</si>
  <si>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</si>
  <si>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</si>
  <si>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</si>
  <si>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</si>
  <si>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</si>
  <si>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</si>
  <si>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</si>
  <si>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</si>
  <si>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</si>
  <si>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</si>
  <si>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</si>
  <si>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</si>
  <si>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</si>
  <si>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</si>
  <si>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</si>
  <si>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</si>
  <si>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</si>
  <si>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</si>
  <si>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</si>
  <si>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</si>
  <si>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</si>
  <si>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</si>
  <si>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</si>
  <si>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</si>
  <si>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</si>
  <si>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шт</t>
  </si>
  <si>
    <t>ООО Волжские коммунальные системы</t>
  </si>
  <si>
    <t>г. Тольятти, ул. Коммунистическая, 110</t>
  </si>
  <si>
    <t>доставка</t>
  </si>
  <si>
    <t>Источник № 1 "Цены текущих договоров 2021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</si>
  <si>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2022г. к уровню цен 2021г.</t>
    </r>
  </si>
  <si>
    <t>ИА000006</t>
  </si>
  <si>
    <t>Аммоний надсернокислый (персульфат) , «хч»</t>
  </si>
  <si>
    <t>кг</t>
  </si>
  <si>
    <t>ампула</t>
  </si>
  <si>
    <t>ИА000009</t>
  </si>
  <si>
    <t>Бумага индикаторная универсальная рН 0-12</t>
  </si>
  <si>
    <t>упак</t>
  </si>
  <si>
    <t>ИА000116</t>
  </si>
  <si>
    <t>Уксусная кислота ледяная</t>
  </si>
  <si>
    <t>ИА000026</t>
  </si>
  <si>
    <t>ГСО молибден</t>
  </si>
  <si>
    <t>ИА000030</t>
  </si>
  <si>
    <t>ГСО ХПК, БПК, мг/дм3, 204/116</t>
  </si>
  <si>
    <t>ИА000032</t>
  </si>
  <si>
    <t>ГСО Общая жесткость воды</t>
  </si>
  <si>
    <t>ИА000035</t>
  </si>
  <si>
    <t>ГСО Окисляемость перманганатная 1мг/см3</t>
  </si>
  <si>
    <t>ИА000039</t>
  </si>
  <si>
    <t>ГСО ХПК (бихроматная окисляемость воды) (10000 мг/дм3)</t>
  </si>
  <si>
    <t>ИА000058</t>
  </si>
  <si>
    <t>Аммиак водный ХЧ</t>
  </si>
  <si>
    <t>ИА000059</t>
  </si>
  <si>
    <t>Марганец (II) сернокислый 5-водный</t>
  </si>
  <si>
    <t>ИА000061</t>
  </si>
  <si>
    <t>Натрий гидроокись ЧДА</t>
  </si>
  <si>
    <t>ИА000067</t>
  </si>
  <si>
    <t>Реактив Несслера, ЧДА</t>
  </si>
  <si>
    <t>ИА000072</t>
  </si>
  <si>
    <t>Среда Гиса с лактозой</t>
  </si>
  <si>
    <t>ИА000075</t>
  </si>
  <si>
    <t>Стандарт-титр рН-метрия, тип 4, (рН 6,86)</t>
  </si>
  <si>
    <t>ИА000084</t>
  </si>
  <si>
    <t>Хлороформ, хч</t>
  </si>
  <si>
    <t>ИА000093</t>
  </si>
  <si>
    <t>Аммоний молибденовокислый, «хч»</t>
  </si>
  <si>
    <t>ИА000097</t>
  </si>
  <si>
    <t>Крахмал в/р чда</t>
  </si>
  <si>
    <t>ИА000098</t>
  </si>
  <si>
    <t>Медь сернокислая 5-вод. Чда</t>
  </si>
  <si>
    <t>ИА000101</t>
  </si>
  <si>
    <t>Натрий сернокислый б/в чда</t>
  </si>
  <si>
    <t>ИА000103</t>
  </si>
  <si>
    <t>Натрий уксуснокислый 3-вод. Чда</t>
  </si>
  <si>
    <t>ИА000105</t>
  </si>
  <si>
    <t>Реактив Грисса чда</t>
  </si>
  <si>
    <t>ИА000112</t>
  </si>
  <si>
    <t>Стандарт-титр рН-метрия (рН 4,01)</t>
  </si>
  <si>
    <t>ИА000113</t>
  </si>
  <si>
    <t>Стандарт-титр рН-метрия, тип 5 (рН 9,18)</t>
  </si>
  <si>
    <t>ИА000127</t>
  </si>
  <si>
    <t>ГСО Аммоний 1,0</t>
  </si>
  <si>
    <t>ИА000129</t>
  </si>
  <si>
    <t>ГСО Железо 1,0</t>
  </si>
  <si>
    <t>ИА000130</t>
  </si>
  <si>
    <t>ГСО Кадмий 1,0</t>
  </si>
  <si>
    <t>ИА000131</t>
  </si>
  <si>
    <t>ГСО Медь 1,0</t>
  </si>
  <si>
    <t>ИА000132</t>
  </si>
  <si>
    <t>ГСО Никель 1,0</t>
  </si>
  <si>
    <t>ИА000133</t>
  </si>
  <si>
    <t>ГСО Нитрат- ион 1,0</t>
  </si>
  <si>
    <t>ИА000136</t>
  </si>
  <si>
    <t>ГСО Свинец 1,0</t>
  </si>
  <si>
    <t>ИА000139</t>
  </si>
  <si>
    <t>ГСО Хлорид- ион 10,0</t>
  </si>
  <si>
    <t>ИА000140</t>
  </si>
  <si>
    <t>ГСО Хром 1,0</t>
  </si>
  <si>
    <t>ИА000144</t>
  </si>
  <si>
    <t>ГСО Мышьяк 0,1</t>
  </si>
  <si>
    <t>ИА000146</t>
  </si>
  <si>
    <t>ГСО Фторид- ион 1,0</t>
  </si>
  <si>
    <t>ИА000147</t>
  </si>
  <si>
    <t>ГСО Хлорид 1,0</t>
  </si>
  <si>
    <t>ИА000150</t>
  </si>
  <si>
    <t>ГСО Цинк 1,0</t>
  </si>
  <si>
    <t>ИА000187</t>
  </si>
  <si>
    <t>ГСО бериллий</t>
  </si>
  <si>
    <t>ИА000195</t>
  </si>
  <si>
    <t>Индикатор фарматест 110/20</t>
  </si>
  <si>
    <t>ИА000202</t>
  </si>
  <si>
    <t>ГСО алюминий</t>
  </si>
  <si>
    <t>ИА000210</t>
  </si>
  <si>
    <t>ГСО нефтепродукты в гексане</t>
  </si>
  <si>
    <t>ИА000218</t>
  </si>
  <si>
    <t>Дезиконт-перекись водорода</t>
  </si>
  <si>
    <t>ИА000226</t>
  </si>
  <si>
    <t>Кислота азотная ХЧ</t>
  </si>
  <si>
    <t>ИА000227</t>
  </si>
  <si>
    <t>Кислота азотная ОСЧ</t>
  </si>
  <si>
    <t>ИА000228</t>
  </si>
  <si>
    <t>Перекись водорода ОСЧ</t>
  </si>
  <si>
    <t>л</t>
  </si>
  <si>
    <t>ИА000237</t>
  </si>
  <si>
    <t>Калий йодистый ХЧ</t>
  </si>
  <si>
    <t>ИА000276</t>
  </si>
  <si>
    <t>Калий двухромовокислый, хч</t>
  </si>
  <si>
    <t>ИА000291</t>
  </si>
  <si>
    <t>Кислота борная хч</t>
  </si>
  <si>
    <t>ИА000295</t>
  </si>
  <si>
    <t>Гексан "КРИОХРОМ" осч 0,6кг, сорт 1</t>
  </si>
  <si>
    <t>ИА000298</t>
  </si>
  <si>
    <t>ГСО барий 1 мг/см3</t>
  </si>
  <si>
    <t>ИА000300</t>
  </si>
  <si>
    <t>ГСО гидрокарбонат-ион 1 мг/см3</t>
  </si>
  <si>
    <t>ИА000304</t>
  </si>
  <si>
    <t>ГСО калий 1 мг/см3</t>
  </si>
  <si>
    <t>ИА000307</t>
  </si>
  <si>
    <t>ГСО магний 1,00 г/дм3</t>
  </si>
  <si>
    <t>ИА000308</t>
  </si>
  <si>
    <t>ГСО марганец 1 мг/см3</t>
  </si>
  <si>
    <t>ИА000309</t>
  </si>
  <si>
    <t>ГСО натрий 1 мг/см3</t>
  </si>
  <si>
    <t>ИА000312</t>
  </si>
  <si>
    <t>ГСО селен 1 мг/см3</t>
  </si>
  <si>
    <t>ИА000313</t>
  </si>
  <si>
    <t>ГСО стронций 1 мг/см3</t>
  </si>
  <si>
    <t>ИА000236</t>
  </si>
  <si>
    <t>Ацетон ОСЧ</t>
  </si>
  <si>
    <t>ИА000351</t>
  </si>
  <si>
    <t>Натрий хлористый ХЧ</t>
  </si>
  <si>
    <t>ИА000356</t>
  </si>
  <si>
    <t>Среда ЭНДО</t>
  </si>
  <si>
    <t>ИА000359</t>
  </si>
  <si>
    <t>Среда Гисса с глюкозой</t>
  </si>
  <si>
    <t>ИА000372</t>
  </si>
  <si>
    <t>Углерод четыреххлористый для ЭВС хч</t>
  </si>
  <si>
    <t>ИА000390</t>
  </si>
  <si>
    <t>ГСО Нефтепродукты (водорастворимая матрица) 0,05 мг/см3</t>
  </si>
  <si>
    <t>ИА000395</t>
  </si>
  <si>
    <t>Барий хлористый, хч</t>
  </si>
  <si>
    <t>ИА000429</t>
  </si>
  <si>
    <t>Глюкоза</t>
  </si>
  <si>
    <t>ИА000438</t>
  </si>
  <si>
    <t>ГСО нефтепродуктовпр в ССl4</t>
  </si>
  <si>
    <t>ИА000481</t>
  </si>
  <si>
    <t>ГСО Кальций 1,00 г/дм³</t>
  </si>
  <si>
    <t>ИА000486</t>
  </si>
  <si>
    <t>ГСО 9101-2008 сухого остатка</t>
  </si>
  <si>
    <t>ИА000508</t>
  </si>
  <si>
    <t>ГСО додецилсульфат натрия 10,0</t>
  </si>
  <si>
    <t>ИА000518</t>
  </si>
  <si>
    <t>Бульон питательный для культивирования микроорганизмов сухой (ГРМ бульон)</t>
  </si>
  <si>
    <t>ИА000525</t>
  </si>
  <si>
    <t>Бутиловый эфир уксусной кислоты ХЧ</t>
  </si>
  <si>
    <t>ИА000539</t>
  </si>
  <si>
    <t>Индикаторы биологические для контроля воздушной стерилизации "Биостер ВОЗДУХ 180/60" (5шт/уп)</t>
  </si>
  <si>
    <t>ИА000545</t>
  </si>
  <si>
    <t>ГСО ионы алюминий ( в HNO3) 1г/дм3</t>
  </si>
  <si>
    <t>ИА000548</t>
  </si>
  <si>
    <t>Дезиконт СМ (100 тестов) «Винар»</t>
  </si>
  <si>
    <t>ИА000549</t>
  </si>
  <si>
    <t>Индикат.бумага «Ликонт» рН 5,4-7,8</t>
  </si>
  <si>
    <t>ИА000554</t>
  </si>
  <si>
    <t>Питательный агар сухой (ГРМ)</t>
  </si>
  <si>
    <t>ИА000556</t>
  </si>
  <si>
    <t>Сульфат ртути (II) х.ч. или ч.д.а</t>
  </si>
  <si>
    <t>ИА000557</t>
  </si>
  <si>
    <t>Сульфат серебра х.ч. или ч.д.а</t>
  </si>
  <si>
    <t>ИА000558</t>
  </si>
  <si>
    <t>Триполифосфат</t>
  </si>
  <si>
    <t>ИА000561</t>
  </si>
  <si>
    <t>ГСО Нитрит-ион 1,0</t>
  </si>
  <si>
    <t>ИА000562</t>
  </si>
  <si>
    <t>ГСО сульфат-ион 1,0</t>
  </si>
  <si>
    <t>ИА000563</t>
  </si>
  <si>
    <t>ГСО Цветность( 500град.)</t>
  </si>
  <si>
    <t>ИА000565</t>
  </si>
  <si>
    <t>Индикаторы паровой  стерилизации»Фарматест-120/15(500 шт.)</t>
  </si>
  <si>
    <t>ИА000579</t>
  </si>
  <si>
    <t>ГСО сульфат-ион, 10 мг/см3</t>
  </si>
  <si>
    <t>ИА000595</t>
  </si>
  <si>
    <t>ГСО ион титана 1 мг/см3 (ГСО 8464)</t>
  </si>
  <si>
    <t>ИА000601</t>
  </si>
  <si>
    <t>Силикагель индикаторный</t>
  </si>
  <si>
    <t>ИА000612</t>
  </si>
  <si>
    <t>ГСО жиров в CCL4</t>
  </si>
  <si>
    <t>ИА000636</t>
  </si>
  <si>
    <t>Кислота сульфосалициловая</t>
  </si>
  <si>
    <t>ИА000651</t>
  </si>
  <si>
    <t>ГСО УЭП - 4 (0,029 см/м)</t>
  </si>
  <si>
    <t>ИА000653</t>
  </si>
  <si>
    <t>ГСО Роданид, 1,0 мг/см3</t>
  </si>
  <si>
    <t>ИА000785</t>
  </si>
  <si>
    <t>Глицерин,хч</t>
  </si>
  <si>
    <t>ИА000787</t>
  </si>
  <si>
    <t>Калий-натрий виннокислый 4-водн, хч</t>
  </si>
  <si>
    <t>ИА000789</t>
  </si>
  <si>
    <t>Серебро азотнокислое ,хч</t>
  </si>
  <si>
    <t>ИА000825</t>
  </si>
  <si>
    <t>ГСО фосфат-ион, 1,0 г/дм3</t>
  </si>
  <si>
    <t>ИА000880</t>
  </si>
  <si>
    <t>Кислота ортофосфорная</t>
  </si>
  <si>
    <t>ИА000922</t>
  </si>
  <si>
    <t>Реагент Ковача на индол (1фл/100мл), НИЦФ г. С.Петербург</t>
  </si>
  <si>
    <t>ИА000694</t>
  </si>
  <si>
    <t>ГСО фенол в этаноле 1мг/см3</t>
  </si>
  <si>
    <t>ИА000925</t>
  </si>
  <si>
    <t>L-триптофан</t>
  </si>
  <si>
    <t>ИА000745</t>
  </si>
  <si>
    <t>Ртуть (II) азотнокислая, 1-водн. ХЧ</t>
  </si>
  <si>
    <t>ИА000927</t>
  </si>
  <si>
    <t>Калий двуххромовокислый 0,1 н стандарт - титр</t>
  </si>
  <si>
    <t>ИА000928</t>
  </si>
  <si>
    <t>Казеин трипсиновой ферментации</t>
  </si>
  <si>
    <t>ИА001020</t>
  </si>
  <si>
    <t>Индикатор воздушной стерилизации химический одноразовый «МедИС-В-160/150» (2000 шт / уп)</t>
  </si>
  <si>
    <t>ИА001021</t>
  </si>
  <si>
    <t>Индикатор паровой стерилизации химический одноразовый многорежимный «СтериКОНТ-П-А-132/20» (1000 шт / уп)</t>
  </si>
  <si>
    <t>ИА001191</t>
  </si>
  <si>
    <t>Оксид алюминия с размером зерен(0,10-0,25) мм для хроматографии</t>
  </si>
  <si>
    <t>ИА001192</t>
  </si>
  <si>
    <t>Калия антимонилтартрат (сурьмяновиннокислый), хч</t>
  </si>
  <si>
    <t>ИА001193</t>
  </si>
  <si>
    <t>Калия хромат, хч</t>
  </si>
  <si>
    <t>327.6</t>
  </si>
  <si>
    <t>https://www.xn--80aadwecrushn.xn--p1ai</t>
  </si>
  <si>
    <t>https://www.uruzz.ru/</t>
  </si>
  <si>
    <t>http://ormet.ru/</t>
  </si>
  <si>
    <t>https://xn--80aado4arm.xn--p1ai/</t>
  </si>
  <si>
    <t>https://shpc.ru/</t>
  </si>
  <si>
    <t>ИА</t>
  </si>
  <si>
    <t>Химия лабораторная</t>
  </si>
  <si>
    <t xml:space="preserve">Химия </t>
  </si>
  <si>
    <t>Реактивы химические</t>
  </si>
  <si>
    <t>не принимались в расчет цены, из-за которых коэффициент вариации превышал 33%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</si>
</sst>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scheme val="minor"/>
    </font>
    <font>
      <sz val="10"/>
      <name val="Arial"/>
    </font>
    <font>
      <u/>
      <sz val="10"/>
      <color theme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164" fontId="7" fillId="0" borderId="0" applyFont="0" applyFill="0" applyBorder="0" applyAlignment="0" applyProtection="0"/>
    <xf numFmtId="0" fontId="8" fillId="0" borderId="0"/>
    <xf numFmtId="0" fontId="3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22" fillId="0" borderId="0" applyNumberFormat="0" applyFill="0" applyBorder="0" applyAlignment="0" applyProtection="0"/>
  </cellStyleXfs>
  <cellXfs count="87">
    <xf numFmtId="0" fontId="0" fillId="0" borderId="0" xfId="0"/>
    <xf numFmtId="0" fontId="9" fillId="0" borderId="0" xfId="0" applyFont="1" applyFill="1"/>
    <xf numFmtId="0" fontId="10" fillId="0" borderId="0" xfId="0" applyFont="1" applyFill="1" applyAlignment="1">
      <alignment horizontal="left" vertical="center"/>
    </xf>
    <xf numFmtId="0" fontId="10" fillId="0" borderId="0" xfId="0" applyFont="1" applyFill="1"/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167" fontId="9" fillId="0" borderId="2" xfId="0" applyNumberFormat="1" applyFont="1" applyFill="1" applyBorder="1" applyAlignment="1">
      <alignment horizontal="center" vertical="center" wrapText="1"/>
    </xf>
    <xf numFmtId="166" fontId="9" fillId="2" borderId="1" xfId="32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4" fontId="11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/>
    </xf>
    <xf numFmtId="49" fontId="9" fillId="0" borderId="0" xfId="0" applyNumberFormat="1" applyFont="1" applyFill="1" applyAlignment="1">
      <alignment horizontal="left" vertical="top"/>
    </xf>
    <xf numFmtId="0" fontId="9" fillId="0" borderId="0" xfId="0" applyFont="1" applyFill="1" applyAlignment="1">
      <alignment horizontal="left"/>
    </xf>
    <xf numFmtId="0" fontId="11" fillId="0" borderId="0" xfId="0" applyFont="1" applyFill="1"/>
    <xf numFmtId="0" fontId="9" fillId="0" borderId="8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 applyBorder="1"/>
    <xf numFmtId="0" fontId="10" fillId="0" borderId="0" xfId="0" applyFont="1" applyFill="1" applyAlignment="1">
      <alignment horizontal="right"/>
    </xf>
    <xf numFmtId="0" fontId="9" fillId="0" borderId="9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/>
    <xf numFmtId="3" fontId="9" fillId="0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166" fontId="7" fillId="2" borderId="1" xfId="32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/>
    <xf numFmtId="0" fontId="9" fillId="0" borderId="0" xfId="0" applyFont="1" applyFill="1" applyAlignment="1"/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left" vertical="center" wrapText="1" indent="2"/>
    </xf>
    <xf numFmtId="165" fontId="9" fillId="0" borderId="0" xfId="0" applyNumberFormat="1" applyFont="1" applyFill="1"/>
    <xf numFmtId="165" fontId="14" fillId="0" borderId="0" xfId="0" applyNumberFormat="1" applyFont="1" applyFill="1" applyAlignment="1"/>
    <xf numFmtId="165" fontId="9" fillId="0" borderId="0" xfId="0" applyNumberFormat="1" applyFont="1" applyFill="1" applyAlignment="1">
      <alignment horizontal="left" wrapText="1"/>
    </xf>
    <xf numFmtId="165" fontId="11" fillId="3" borderId="10" xfId="0" applyNumberFormat="1" applyFont="1" applyFill="1" applyBorder="1" applyAlignment="1">
      <alignment horizontal="center" vertical="center" wrapText="1"/>
    </xf>
    <xf numFmtId="165" fontId="11" fillId="0" borderId="0" xfId="0" applyNumberFormat="1" applyFont="1" applyFill="1" applyBorder="1" applyAlignment="1">
      <alignment horizontal="right" vertical="center" wrapText="1"/>
    </xf>
    <xf numFmtId="165" fontId="9" fillId="0" borderId="0" xfId="0" applyNumberFormat="1" applyFont="1" applyFill="1" applyAlignment="1">
      <alignment vertical="top"/>
    </xf>
    <xf numFmtId="165" fontId="9" fillId="0" borderId="0" xfId="0" applyNumberFormat="1" applyFont="1" applyFill="1" applyBorder="1" applyAlignment="1"/>
    <xf numFmtId="0" fontId="20" fillId="0" borderId="1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166" fontId="7" fillId="0" borderId="1" xfId="32" applyNumberFormat="1" applyFont="1" applyFill="1" applyBorder="1" applyAlignment="1">
      <alignment horizontal="center" vertical="center" wrapText="1"/>
    </xf>
    <xf numFmtId="0" fontId="22" fillId="0" borderId="1" xfId="73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165" fontId="11" fillId="0" borderId="3" xfId="0" applyNumberFormat="1" applyFont="1" applyFill="1" applyBorder="1" applyAlignment="1">
      <alignment horizontal="center" vertical="center" wrapText="1"/>
    </xf>
    <xf numFmtId="165" fontId="11" fillId="0" borderId="7" xfId="0" applyNumberFormat="1" applyFont="1" applyFill="1" applyBorder="1" applyAlignment="1">
      <alignment horizontal="center" vertical="center" wrapText="1"/>
    </xf>
    <xf numFmtId="165" fontId="11" fillId="0" borderId="4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right" vertical="center" wrapText="1"/>
    </xf>
    <xf numFmtId="0" fontId="11" fillId="0" borderId="5" xfId="0" applyFont="1" applyFill="1" applyBorder="1" applyAlignment="1">
      <alignment horizontal="right" vertical="center" wrapText="1"/>
    </xf>
    <xf numFmtId="0" fontId="9" fillId="0" borderId="8" xfId="0" applyFont="1" applyFill="1" applyBorder="1" applyAlignment="1">
      <alignment horizontal="left"/>
    </xf>
  </cellXfs>
  <cellStyles count="74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73" builtinId="8"/>
    <cellStyle name="Гиперссылка 10" xfId="55"/>
    <cellStyle name="Гиперссылка 11" xfId="57"/>
    <cellStyle name="Гиперссылка 12" xfId="59"/>
    <cellStyle name="Гиперссылка 13" xfId="61"/>
    <cellStyle name="Гиперссылка 14" xfId="63"/>
    <cellStyle name="Гиперссылка 15" xfId="65"/>
    <cellStyle name="Гиперссылка 16" xfId="67"/>
    <cellStyle name="Гиперссылка 2" xfId="39"/>
    <cellStyle name="Гиперссылка 3" xfId="41"/>
    <cellStyle name="Гиперссылка 4" xfId="43"/>
    <cellStyle name="Гиперссылка 5" xfId="45"/>
    <cellStyle name="Гиперссылка 6" xfId="47"/>
    <cellStyle name="Гиперссылка 7" xfId="49"/>
    <cellStyle name="Гиперссылка 8" xfId="51"/>
    <cellStyle name="Гиперссылка 9" xfId="53"/>
    <cellStyle name="Обычный" xfId="0" builtinId="0"/>
    <cellStyle name="Обычный 2" xfId="31"/>
    <cellStyle name="Обычный 2 2" xfId="69"/>
    <cellStyle name="Обычный 3" xfId="33"/>
    <cellStyle name="Обычный 4" xfId="34"/>
    <cellStyle name="Обычный 4 2" xfId="71"/>
    <cellStyle name="Обычный 5" xfId="35"/>
    <cellStyle name="Обычный 5 2" xfId="72"/>
    <cellStyle name="Обычный 6" xfId="38"/>
    <cellStyle name="Обычный 7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 10" xfId="56"/>
    <cellStyle name="Открывавшаяся гиперссылка 11" xfId="58"/>
    <cellStyle name="Открывавшаяся гиперссылка 12" xfId="60"/>
    <cellStyle name="Открывавшаяся гиперссылка 13" xfId="62"/>
    <cellStyle name="Открывавшаяся гиперссылка 14" xfId="64"/>
    <cellStyle name="Открывавшаяся гиперссылка 15" xfId="66"/>
    <cellStyle name="Открывавшаяся гиперссылка 16" xfId="68"/>
    <cellStyle name="Открывавшаяся гиперссылка 2" xfId="40"/>
    <cellStyle name="Открывавшаяся гиперссылка 3" xfId="42"/>
    <cellStyle name="Открывавшаяся гиперссылка 4" xfId="44"/>
    <cellStyle name="Открывавшаяся гиперссылка 5" xfId="46"/>
    <cellStyle name="Открывавшаяся гиперссылка 6" xfId="48"/>
    <cellStyle name="Открывавшаяся гиперссылка 7" xfId="50"/>
    <cellStyle name="Открывавшаяся гиперссылка 8" xfId="52"/>
    <cellStyle name="Открывавшаяся гиперссылка 9" xfId="54"/>
    <cellStyle name="Финансовый" xfId="32" builtinId="3"/>
    <cellStyle name="Финансовый 2" xfId="70"/>
    <cellStyle name="Финансовый 3" xfId="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31</xdr:row>
      <xdr:rowOff>435156</xdr:rowOff>
    </xdr:from>
    <xdr:to>
      <xdr:col>29</xdr:col>
      <xdr:colOff>2995</xdr:colOff>
      <xdr:row>31</xdr:row>
      <xdr:rowOff>435400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32</xdr:row>
      <xdr:rowOff>435156</xdr:rowOff>
    </xdr:from>
    <xdr:to>
      <xdr:col>29</xdr:col>
      <xdr:colOff>2995</xdr:colOff>
      <xdr:row>32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33</xdr:row>
      <xdr:rowOff>435156</xdr:rowOff>
    </xdr:from>
    <xdr:to>
      <xdr:col>29</xdr:col>
      <xdr:colOff>2995</xdr:colOff>
      <xdr:row>33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34</xdr:row>
      <xdr:rowOff>435156</xdr:rowOff>
    </xdr:from>
    <xdr:to>
      <xdr:col>29</xdr:col>
      <xdr:colOff>2995</xdr:colOff>
      <xdr:row>34</xdr:row>
      <xdr:rowOff>435400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35</xdr:row>
      <xdr:rowOff>435156</xdr:rowOff>
    </xdr:from>
    <xdr:to>
      <xdr:col>29</xdr:col>
      <xdr:colOff>2995</xdr:colOff>
      <xdr:row>35</xdr:row>
      <xdr:rowOff>435400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36</xdr:row>
      <xdr:rowOff>435156</xdr:rowOff>
    </xdr:from>
    <xdr:to>
      <xdr:col>29</xdr:col>
      <xdr:colOff>2995</xdr:colOff>
      <xdr:row>36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37</xdr:row>
      <xdr:rowOff>435156</xdr:rowOff>
    </xdr:from>
    <xdr:to>
      <xdr:col>29</xdr:col>
      <xdr:colOff>2995</xdr:colOff>
      <xdr:row>37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38</xdr:row>
      <xdr:rowOff>435156</xdr:rowOff>
    </xdr:from>
    <xdr:to>
      <xdr:col>29</xdr:col>
      <xdr:colOff>2995</xdr:colOff>
      <xdr:row>38</xdr:row>
      <xdr:rowOff>435400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39</xdr:row>
      <xdr:rowOff>435156</xdr:rowOff>
    </xdr:from>
    <xdr:to>
      <xdr:col>29</xdr:col>
      <xdr:colOff>2995</xdr:colOff>
      <xdr:row>39</xdr:row>
      <xdr:rowOff>435400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40</xdr:row>
      <xdr:rowOff>435156</xdr:rowOff>
    </xdr:from>
    <xdr:to>
      <xdr:col>29</xdr:col>
      <xdr:colOff>2995</xdr:colOff>
      <xdr:row>40</xdr:row>
      <xdr:rowOff>435400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41</xdr:row>
      <xdr:rowOff>435156</xdr:rowOff>
    </xdr:from>
    <xdr:to>
      <xdr:col>29</xdr:col>
      <xdr:colOff>2995</xdr:colOff>
      <xdr:row>41</xdr:row>
      <xdr:rowOff>435400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42</xdr:row>
      <xdr:rowOff>435156</xdr:rowOff>
    </xdr:from>
    <xdr:to>
      <xdr:col>29</xdr:col>
      <xdr:colOff>2995</xdr:colOff>
      <xdr:row>42</xdr:row>
      <xdr:rowOff>435400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43</xdr:row>
      <xdr:rowOff>435156</xdr:rowOff>
    </xdr:from>
    <xdr:to>
      <xdr:col>29</xdr:col>
      <xdr:colOff>2995</xdr:colOff>
      <xdr:row>43</xdr:row>
      <xdr:rowOff>435400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44</xdr:row>
      <xdr:rowOff>435156</xdr:rowOff>
    </xdr:from>
    <xdr:to>
      <xdr:col>29</xdr:col>
      <xdr:colOff>2995</xdr:colOff>
      <xdr:row>44</xdr:row>
      <xdr:rowOff>435400</xdr:rowOff>
    </xdr:to>
    <xdr:pic>
      <xdr:nvPicPr>
        <xdr:cNvPr id="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45</xdr:row>
      <xdr:rowOff>435156</xdr:rowOff>
    </xdr:from>
    <xdr:to>
      <xdr:col>29</xdr:col>
      <xdr:colOff>2995</xdr:colOff>
      <xdr:row>45</xdr:row>
      <xdr:rowOff>435400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46</xdr:row>
      <xdr:rowOff>435156</xdr:rowOff>
    </xdr:from>
    <xdr:to>
      <xdr:col>29</xdr:col>
      <xdr:colOff>2995</xdr:colOff>
      <xdr:row>46</xdr:row>
      <xdr:rowOff>435400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47</xdr:row>
      <xdr:rowOff>435156</xdr:rowOff>
    </xdr:from>
    <xdr:to>
      <xdr:col>29</xdr:col>
      <xdr:colOff>2995</xdr:colOff>
      <xdr:row>47</xdr:row>
      <xdr:rowOff>435400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48</xdr:row>
      <xdr:rowOff>435156</xdr:rowOff>
    </xdr:from>
    <xdr:to>
      <xdr:col>29</xdr:col>
      <xdr:colOff>2995</xdr:colOff>
      <xdr:row>48</xdr:row>
      <xdr:rowOff>435400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49</xdr:row>
      <xdr:rowOff>435156</xdr:rowOff>
    </xdr:from>
    <xdr:to>
      <xdr:col>29</xdr:col>
      <xdr:colOff>2995</xdr:colOff>
      <xdr:row>49</xdr:row>
      <xdr:rowOff>435400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50</xdr:row>
      <xdr:rowOff>435156</xdr:rowOff>
    </xdr:from>
    <xdr:to>
      <xdr:col>29</xdr:col>
      <xdr:colOff>2995</xdr:colOff>
      <xdr:row>50</xdr:row>
      <xdr:rowOff>435400</xdr:rowOff>
    </xdr:to>
    <xdr:pic>
      <xdr:nvPicPr>
        <xdr:cNvPr id="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51</xdr:row>
      <xdr:rowOff>435156</xdr:rowOff>
    </xdr:from>
    <xdr:to>
      <xdr:col>29</xdr:col>
      <xdr:colOff>2995</xdr:colOff>
      <xdr:row>51</xdr:row>
      <xdr:rowOff>435400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52</xdr:row>
      <xdr:rowOff>435156</xdr:rowOff>
    </xdr:from>
    <xdr:to>
      <xdr:col>29</xdr:col>
      <xdr:colOff>2995</xdr:colOff>
      <xdr:row>52</xdr:row>
      <xdr:rowOff>435400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53</xdr:row>
      <xdr:rowOff>435156</xdr:rowOff>
    </xdr:from>
    <xdr:to>
      <xdr:col>29</xdr:col>
      <xdr:colOff>2995</xdr:colOff>
      <xdr:row>53</xdr:row>
      <xdr:rowOff>435400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54</xdr:row>
      <xdr:rowOff>435156</xdr:rowOff>
    </xdr:from>
    <xdr:to>
      <xdr:col>29</xdr:col>
      <xdr:colOff>2995</xdr:colOff>
      <xdr:row>54</xdr:row>
      <xdr:rowOff>435400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55</xdr:row>
      <xdr:rowOff>435156</xdr:rowOff>
    </xdr:from>
    <xdr:to>
      <xdr:col>29</xdr:col>
      <xdr:colOff>2995</xdr:colOff>
      <xdr:row>55</xdr:row>
      <xdr:rowOff>435400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56</xdr:row>
      <xdr:rowOff>435156</xdr:rowOff>
    </xdr:from>
    <xdr:to>
      <xdr:col>29</xdr:col>
      <xdr:colOff>2995</xdr:colOff>
      <xdr:row>56</xdr:row>
      <xdr:rowOff>435400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57</xdr:row>
      <xdr:rowOff>435156</xdr:rowOff>
    </xdr:from>
    <xdr:to>
      <xdr:col>29</xdr:col>
      <xdr:colOff>2995</xdr:colOff>
      <xdr:row>57</xdr:row>
      <xdr:rowOff>435400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58</xdr:row>
      <xdr:rowOff>435156</xdr:rowOff>
    </xdr:from>
    <xdr:to>
      <xdr:col>29</xdr:col>
      <xdr:colOff>2995</xdr:colOff>
      <xdr:row>58</xdr:row>
      <xdr:rowOff>435400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59</xdr:row>
      <xdr:rowOff>435156</xdr:rowOff>
    </xdr:from>
    <xdr:to>
      <xdr:col>29</xdr:col>
      <xdr:colOff>2995</xdr:colOff>
      <xdr:row>59</xdr:row>
      <xdr:rowOff>435400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60</xdr:row>
      <xdr:rowOff>435156</xdr:rowOff>
    </xdr:from>
    <xdr:to>
      <xdr:col>29</xdr:col>
      <xdr:colOff>2995</xdr:colOff>
      <xdr:row>60</xdr:row>
      <xdr:rowOff>435400</xdr:rowOff>
    </xdr:to>
    <xdr:pic>
      <xdr:nvPicPr>
        <xdr:cNvPr id="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61</xdr:row>
      <xdr:rowOff>435156</xdr:rowOff>
    </xdr:from>
    <xdr:to>
      <xdr:col>29</xdr:col>
      <xdr:colOff>2995</xdr:colOff>
      <xdr:row>61</xdr:row>
      <xdr:rowOff>435400</xdr:rowOff>
    </xdr:to>
    <xdr:pic>
      <xdr:nvPicPr>
        <xdr:cNvPr id="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62</xdr:row>
      <xdr:rowOff>435156</xdr:rowOff>
    </xdr:from>
    <xdr:to>
      <xdr:col>29</xdr:col>
      <xdr:colOff>2995</xdr:colOff>
      <xdr:row>62</xdr:row>
      <xdr:rowOff>435400</xdr:rowOff>
    </xdr:to>
    <xdr:pic>
      <xdr:nvPicPr>
        <xdr:cNvPr id="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63</xdr:row>
      <xdr:rowOff>435156</xdr:rowOff>
    </xdr:from>
    <xdr:to>
      <xdr:col>29</xdr:col>
      <xdr:colOff>2995</xdr:colOff>
      <xdr:row>63</xdr:row>
      <xdr:rowOff>435400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64</xdr:row>
      <xdr:rowOff>435156</xdr:rowOff>
    </xdr:from>
    <xdr:to>
      <xdr:col>29</xdr:col>
      <xdr:colOff>2995</xdr:colOff>
      <xdr:row>64</xdr:row>
      <xdr:rowOff>435400</xdr:rowOff>
    </xdr:to>
    <xdr:pic>
      <xdr:nvPicPr>
        <xdr:cNvPr id="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65</xdr:row>
      <xdr:rowOff>435156</xdr:rowOff>
    </xdr:from>
    <xdr:to>
      <xdr:col>29</xdr:col>
      <xdr:colOff>2995</xdr:colOff>
      <xdr:row>65</xdr:row>
      <xdr:rowOff>435400</xdr:rowOff>
    </xdr:to>
    <xdr:pic>
      <xdr:nvPicPr>
        <xdr:cNvPr id="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66</xdr:row>
      <xdr:rowOff>435156</xdr:rowOff>
    </xdr:from>
    <xdr:to>
      <xdr:col>29</xdr:col>
      <xdr:colOff>2995</xdr:colOff>
      <xdr:row>66</xdr:row>
      <xdr:rowOff>435400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67</xdr:row>
      <xdr:rowOff>435156</xdr:rowOff>
    </xdr:from>
    <xdr:to>
      <xdr:col>29</xdr:col>
      <xdr:colOff>2995</xdr:colOff>
      <xdr:row>67</xdr:row>
      <xdr:rowOff>435400</xdr:rowOff>
    </xdr:to>
    <xdr:pic>
      <xdr:nvPicPr>
        <xdr:cNvPr id="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68</xdr:row>
      <xdr:rowOff>435156</xdr:rowOff>
    </xdr:from>
    <xdr:to>
      <xdr:col>29</xdr:col>
      <xdr:colOff>2995</xdr:colOff>
      <xdr:row>68</xdr:row>
      <xdr:rowOff>435400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69</xdr:row>
      <xdr:rowOff>435156</xdr:rowOff>
    </xdr:from>
    <xdr:to>
      <xdr:col>29</xdr:col>
      <xdr:colOff>2995</xdr:colOff>
      <xdr:row>69</xdr:row>
      <xdr:rowOff>435400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70</xdr:row>
      <xdr:rowOff>435156</xdr:rowOff>
    </xdr:from>
    <xdr:to>
      <xdr:col>29</xdr:col>
      <xdr:colOff>2995</xdr:colOff>
      <xdr:row>70</xdr:row>
      <xdr:rowOff>435400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71</xdr:row>
      <xdr:rowOff>435156</xdr:rowOff>
    </xdr:from>
    <xdr:to>
      <xdr:col>29</xdr:col>
      <xdr:colOff>2995</xdr:colOff>
      <xdr:row>71</xdr:row>
      <xdr:rowOff>435400</xdr:rowOff>
    </xdr:to>
    <xdr:pic>
      <xdr:nvPicPr>
        <xdr:cNvPr id="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72</xdr:row>
      <xdr:rowOff>435156</xdr:rowOff>
    </xdr:from>
    <xdr:to>
      <xdr:col>29</xdr:col>
      <xdr:colOff>2995</xdr:colOff>
      <xdr:row>72</xdr:row>
      <xdr:rowOff>435400</xdr:rowOff>
    </xdr:to>
    <xdr:pic>
      <xdr:nvPicPr>
        <xdr:cNvPr id="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73</xdr:row>
      <xdr:rowOff>435156</xdr:rowOff>
    </xdr:from>
    <xdr:to>
      <xdr:col>29</xdr:col>
      <xdr:colOff>2995</xdr:colOff>
      <xdr:row>73</xdr:row>
      <xdr:rowOff>435400</xdr:rowOff>
    </xdr:to>
    <xdr:pic>
      <xdr:nvPicPr>
        <xdr:cNvPr id="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74</xdr:row>
      <xdr:rowOff>435156</xdr:rowOff>
    </xdr:from>
    <xdr:to>
      <xdr:col>29</xdr:col>
      <xdr:colOff>2995</xdr:colOff>
      <xdr:row>74</xdr:row>
      <xdr:rowOff>435400</xdr:rowOff>
    </xdr:to>
    <xdr:pic>
      <xdr:nvPicPr>
        <xdr:cNvPr id="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75</xdr:row>
      <xdr:rowOff>435156</xdr:rowOff>
    </xdr:from>
    <xdr:to>
      <xdr:col>29</xdr:col>
      <xdr:colOff>2995</xdr:colOff>
      <xdr:row>75</xdr:row>
      <xdr:rowOff>435400</xdr:rowOff>
    </xdr:to>
    <xdr:pic>
      <xdr:nvPicPr>
        <xdr:cNvPr id="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76</xdr:row>
      <xdr:rowOff>435156</xdr:rowOff>
    </xdr:from>
    <xdr:to>
      <xdr:col>29</xdr:col>
      <xdr:colOff>2995</xdr:colOff>
      <xdr:row>76</xdr:row>
      <xdr:rowOff>435400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77</xdr:row>
      <xdr:rowOff>435156</xdr:rowOff>
    </xdr:from>
    <xdr:to>
      <xdr:col>29</xdr:col>
      <xdr:colOff>2995</xdr:colOff>
      <xdr:row>77</xdr:row>
      <xdr:rowOff>435400</xdr:rowOff>
    </xdr:to>
    <xdr:pic>
      <xdr:nvPicPr>
        <xdr:cNvPr id="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78</xdr:row>
      <xdr:rowOff>435156</xdr:rowOff>
    </xdr:from>
    <xdr:to>
      <xdr:col>29</xdr:col>
      <xdr:colOff>2995</xdr:colOff>
      <xdr:row>78</xdr:row>
      <xdr:rowOff>435400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79</xdr:row>
      <xdr:rowOff>435156</xdr:rowOff>
    </xdr:from>
    <xdr:to>
      <xdr:col>29</xdr:col>
      <xdr:colOff>2995</xdr:colOff>
      <xdr:row>79</xdr:row>
      <xdr:rowOff>435400</xdr:rowOff>
    </xdr:to>
    <xdr:pic>
      <xdr:nvPicPr>
        <xdr:cNvPr id="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80</xdr:row>
      <xdr:rowOff>435156</xdr:rowOff>
    </xdr:from>
    <xdr:to>
      <xdr:col>29</xdr:col>
      <xdr:colOff>2995</xdr:colOff>
      <xdr:row>80</xdr:row>
      <xdr:rowOff>435400</xdr:rowOff>
    </xdr:to>
    <xdr:pic>
      <xdr:nvPicPr>
        <xdr:cNvPr id="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81</xdr:row>
      <xdr:rowOff>435156</xdr:rowOff>
    </xdr:from>
    <xdr:to>
      <xdr:col>29</xdr:col>
      <xdr:colOff>2995</xdr:colOff>
      <xdr:row>81</xdr:row>
      <xdr:rowOff>435400</xdr:rowOff>
    </xdr:to>
    <xdr:pic>
      <xdr:nvPicPr>
        <xdr:cNvPr id="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82</xdr:row>
      <xdr:rowOff>435156</xdr:rowOff>
    </xdr:from>
    <xdr:to>
      <xdr:col>29</xdr:col>
      <xdr:colOff>2995</xdr:colOff>
      <xdr:row>82</xdr:row>
      <xdr:rowOff>435400</xdr:rowOff>
    </xdr:to>
    <xdr:pic>
      <xdr:nvPicPr>
        <xdr:cNvPr id="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83</xdr:row>
      <xdr:rowOff>435156</xdr:rowOff>
    </xdr:from>
    <xdr:to>
      <xdr:col>29</xdr:col>
      <xdr:colOff>2995</xdr:colOff>
      <xdr:row>83</xdr:row>
      <xdr:rowOff>435400</xdr:rowOff>
    </xdr:to>
    <xdr:pic>
      <xdr:nvPicPr>
        <xdr:cNvPr id="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84</xdr:row>
      <xdr:rowOff>435156</xdr:rowOff>
    </xdr:from>
    <xdr:to>
      <xdr:col>29</xdr:col>
      <xdr:colOff>2995</xdr:colOff>
      <xdr:row>84</xdr:row>
      <xdr:rowOff>435400</xdr:rowOff>
    </xdr:to>
    <xdr:pic>
      <xdr:nvPicPr>
        <xdr:cNvPr id="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85</xdr:row>
      <xdr:rowOff>435156</xdr:rowOff>
    </xdr:from>
    <xdr:to>
      <xdr:col>29</xdr:col>
      <xdr:colOff>2995</xdr:colOff>
      <xdr:row>85</xdr:row>
      <xdr:rowOff>435400</xdr:rowOff>
    </xdr:to>
    <xdr:pic>
      <xdr:nvPicPr>
        <xdr:cNvPr id="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86</xdr:row>
      <xdr:rowOff>435156</xdr:rowOff>
    </xdr:from>
    <xdr:to>
      <xdr:col>29</xdr:col>
      <xdr:colOff>2995</xdr:colOff>
      <xdr:row>86</xdr:row>
      <xdr:rowOff>435400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87</xdr:row>
      <xdr:rowOff>435156</xdr:rowOff>
    </xdr:from>
    <xdr:to>
      <xdr:col>29</xdr:col>
      <xdr:colOff>2995</xdr:colOff>
      <xdr:row>87</xdr:row>
      <xdr:rowOff>435400</xdr:rowOff>
    </xdr:to>
    <xdr:pic>
      <xdr:nvPicPr>
        <xdr:cNvPr id="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88</xdr:row>
      <xdr:rowOff>435156</xdr:rowOff>
    </xdr:from>
    <xdr:to>
      <xdr:col>29</xdr:col>
      <xdr:colOff>2995</xdr:colOff>
      <xdr:row>88</xdr:row>
      <xdr:rowOff>435400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89</xdr:row>
      <xdr:rowOff>435156</xdr:rowOff>
    </xdr:from>
    <xdr:to>
      <xdr:col>29</xdr:col>
      <xdr:colOff>2995</xdr:colOff>
      <xdr:row>89</xdr:row>
      <xdr:rowOff>435400</xdr:rowOff>
    </xdr:to>
    <xdr:pic>
      <xdr:nvPicPr>
        <xdr:cNvPr id="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90</xdr:row>
      <xdr:rowOff>435156</xdr:rowOff>
    </xdr:from>
    <xdr:to>
      <xdr:col>29</xdr:col>
      <xdr:colOff>2995</xdr:colOff>
      <xdr:row>90</xdr:row>
      <xdr:rowOff>435400</xdr:rowOff>
    </xdr:to>
    <xdr:pic>
      <xdr:nvPicPr>
        <xdr:cNvPr id="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91</xdr:row>
      <xdr:rowOff>435156</xdr:rowOff>
    </xdr:from>
    <xdr:to>
      <xdr:col>29</xdr:col>
      <xdr:colOff>2995</xdr:colOff>
      <xdr:row>91</xdr:row>
      <xdr:rowOff>435400</xdr:rowOff>
    </xdr:to>
    <xdr:pic>
      <xdr:nvPicPr>
        <xdr:cNvPr id="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92</xdr:row>
      <xdr:rowOff>435156</xdr:rowOff>
    </xdr:from>
    <xdr:to>
      <xdr:col>29</xdr:col>
      <xdr:colOff>2995</xdr:colOff>
      <xdr:row>92</xdr:row>
      <xdr:rowOff>435400</xdr:rowOff>
    </xdr:to>
    <xdr:pic>
      <xdr:nvPicPr>
        <xdr:cNvPr id="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46307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93</xdr:row>
      <xdr:rowOff>435156</xdr:rowOff>
    </xdr:from>
    <xdr:to>
      <xdr:col>29</xdr:col>
      <xdr:colOff>2995</xdr:colOff>
      <xdr:row>93</xdr:row>
      <xdr:rowOff>435400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46307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94</xdr:row>
      <xdr:rowOff>435156</xdr:rowOff>
    </xdr:from>
    <xdr:to>
      <xdr:col>29</xdr:col>
      <xdr:colOff>2995</xdr:colOff>
      <xdr:row>94</xdr:row>
      <xdr:rowOff>435400</xdr:rowOff>
    </xdr:to>
    <xdr:pic>
      <xdr:nvPicPr>
        <xdr:cNvPr id="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46307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95</xdr:row>
      <xdr:rowOff>435156</xdr:rowOff>
    </xdr:from>
    <xdr:to>
      <xdr:col>29</xdr:col>
      <xdr:colOff>2995</xdr:colOff>
      <xdr:row>95</xdr:row>
      <xdr:rowOff>435400</xdr:rowOff>
    </xdr:to>
    <xdr:pic>
      <xdr:nvPicPr>
        <xdr:cNvPr id="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46307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96</xdr:row>
      <xdr:rowOff>435156</xdr:rowOff>
    </xdr:from>
    <xdr:to>
      <xdr:col>29</xdr:col>
      <xdr:colOff>2995</xdr:colOff>
      <xdr:row>96</xdr:row>
      <xdr:rowOff>435400</xdr:rowOff>
    </xdr:to>
    <xdr:pic>
      <xdr:nvPicPr>
        <xdr:cNvPr id="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46307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97</xdr:row>
      <xdr:rowOff>435156</xdr:rowOff>
    </xdr:from>
    <xdr:to>
      <xdr:col>29</xdr:col>
      <xdr:colOff>2995</xdr:colOff>
      <xdr:row>97</xdr:row>
      <xdr:rowOff>435400</xdr:rowOff>
    </xdr:to>
    <xdr:pic>
      <xdr:nvPicPr>
        <xdr:cNvPr id="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46307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98</xdr:row>
      <xdr:rowOff>435156</xdr:rowOff>
    </xdr:from>
    <xdr:to>
      <xdr:col>29</xdr:col>
      <xdr:colOff>2995</xdr:colOff>
      <xdr:row>98</xdr:row>
      <xdr:rowOff>435400</xdr:rowOff>
    </xdr:to>
    <xdr:pic>
      <xdr:nvPicPr>
        <xdr:cNvPr id="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46307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99</xdr:row>
      <xdr:rowOff>435156</xdr:rowOff>
    </xdr:from>
    <xdr:to>
      <xdr:col>29</xdr:col>
      <xdr:colOff>2995</xdr:colOff>
      <xdr:row>99</xdr:row>
      <xdr:rowOff>435400</xdr:rowOff>
    </xdr:to>
    <xdr:pic>
      <xdr:nvPicPr>
        <xdr:cNvPr id="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46307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100</xdr:row>
      <xdr:rowOff>435156</xdr:rowOff>
    </xdr:from>
    <xdr:to>
      <xdr:col>29</xdr:col>
      <xdr:colOff>2995</xdr:colOff>
      <xdr:row>100</xdr:row>
      <xdr:rowOff>435400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46307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101</xdr:row>
      <xdr:rowOff>435156</xdr:rowOff>
    </xdr:from>
    <xdr:to>
      <xdr:col>29</xdr:col>
      <xdr:colOff>2995</xdr:colOff>
      <xdr:row>101</xdr:row>
      <xdr:rowOff>435400</xdr:rowOff>
    </xdr:to>
    <xdr:pic>
      <xdr:nvPicPr>
        <xdr:cNvPr id="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46307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102</xdr:row>
      <xdr:rowOff>435156</xdr:rowOff>
    </xdr:from>
    <xdr:to>
      <xdr:col>29</xdr:col>
      <xdr:colOff>2995</xdr:colOff>
      <xdr:row>102</xdr:row>
      <xdr:rowOff>435400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46307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103</xdr:row>
      <xdr:rowOff>435156</xdr:rowOff>
    </xdr:from>
    <xdr:to>
      <xdr:col>29</xdr:col>
      <xdr:colOff>2995</xdr:colOff>
      <xdr:row>103</xdr:row>
      <xdr:rowOff>435400</xdr:rowOff>
    </xdr:to>
    <xdr:pic>
      <xdr:nvPicPr>
        <xdr:cNvPr id="1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46307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104</xdr:row>
      <xdr:rowOff>435156</xdr:rowOff>
    </xdr:from>
    <xdr:to>
      <xdr:col>29</xdr:col>
      <xdr:colOff>2995</xdr:colOff>
      <xdr:row>104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46307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105</xdr:row>
      <xdr:rowOff>435156</xdr:rowOff>
    </xdr:from>
    <xdr:to>
      <xdr:col>29</xdr:col>
      <xdr:colOff>2995</xdr:colOff>
      <xdr:row>105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46307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106</xdr:row>
      <xdr:rowOff>435156</xdr:rowOff>
    </xdr:from>
    <xdr:to>
      <xdr:col>29</xdr:col>
      <xdr:colOff>2995</xdr:colOff>
      <xdr:row>106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46307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107</xdr:row>
      <xdr:rowOff>435156</xdr:rowOff>
    </xdr:from>
    <xdr:to>
      <xdr:col>29</xdr:col>
      <xdr:colOff>2995</xdr:colOff>
      <xdr:row>107</xdr:row>
      <xdr:rowOff>435400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46307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108</xdr:row>
      <xdr:rowOff>435156</xdr:rowOff>
    </xdr:from>
    <xdr:to>
      <xdr:col>29</xdr:col>
      <xdr:colOff>2995</xdr:colOff>
      <xdr:row>108</xdr:row>
      <xdr:rowOff>435400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46307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109</xdr:row>
      <xdr:rowOff>435156</xdr:rowOff>
    </xdr:from>
    <xdr:to>
      <xdr:col>29</xdr:col>
      <xdr:colOff>2995</xdr:colOff>
      <xdr:row>109</xdr:row>
      <xdr:rowOff>435400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46307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110</xdr:row>
      <xdr:rowOff>435156</xdr:rowOff>
    </xdr:from>
    <xdr:to>
      <xdr:col>29</xdr:col>
      <xdr:colOff>2995</xdr:colOff>
      <xdr:row>110</xdr:row>
      <xdr:rowOff>435400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46307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111</xdr:row>
      <xdr:rowOff>435156</xdr:rowOff>
    </xdr:from>
    <xdr:to>
      <xdr:col>29</xdr:col>
      <xdr:colOff>2995</xdr:colOff>
      <xdr:row>111</xdr:row>
      <xdr:rowOff>435400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46307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112</xdr:row>
      <xdr:rowOff>435156</xdr:rowOff>
    </xdr:from>
    <xdr:to>
      <xdr:col>29</xdr:col>
      <xdr:colOff>2995</xdr:colOff>
      <xdr:row>112</xdr:row>
      <xdr:rowOff>435400</xdr:rowOff>
    </xdr:to>
    <xdr:pic>
      <xdr:nvPicPr>
        <xdr:cNvPr id="1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46307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113</xdr:row>
      <xdr:rowOff>435156</xdr:rowOff>
    </xdr:from>
    <xdr:to>
      <xdr:col>29</xdr:col>
      <xdr:colOff>2995</xdr:colOff>
      <xdr:row>113</xdr:row>
      <xdr:rowOff>435400</xdr:rowOff>
    </xdr:to>
    <xdr:pic>
      <xdr:nvPicPr>
        <xdr:cNvPr id="1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46307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114</xdr:row>
      <xdr:rowOff>435156</xdr:rowOff>
    </xdr:from>
    <xdr:to>
      <xdr:col>29</xdr:col>
      <xdr:colOff>2995</xdr:colOff>
      <xdr:row>114</xdr:row>
      <xdr:rowOff>435400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46307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115</xdr:row>
      <xdr:rowOff>435156</xdr:rowOff>
    </xdr:from>
    <xdr:to>
      <xdr:col>29</xdr:col>
      <xdr:colOff>2995</xdr:colOff>
      <xdr:row>115</xdr:row>
      <xdr:rowOff>435400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46307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116</xdr:row>
      <xdr:rowOff>435156</xdr:rowOff>
    </xdr:from>
    <xdr:to>
      <xdr:col>29</xdr:col>
      <xdr:colOff>2995</xdr:colOff>
      <xdr:row>116</xdr:row>
      <xdr:rowOff>435400</xdr:rowOff>
    </xdr:to>
    <xdr:pic>
      <xdr:nvPicPr>
        <xdr:cNvPr id="1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46307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117</xdr:row>
      <xdr:rowOff>435156</xdr:rowOff>
    </xdr:from>
    <xdr:to>
      <xdr:col>29</xdr:col>
      <xdr:colOff>2995</xdr:colOff>
      <xdr:row>117</xdr:row>
      <xdr:rowOff>435400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46307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118</xdr:row>
      <xdr:rowOff>435156</xdr:rowOff>
    </xdr:from>
    <xdr:to>
      <xdr:col>29</xdr:col>
      <xdr:colOff>2995</xdr:colOff>
      <xdr:row>118</xdr:row>
      <xdr:rowOff>435400</xdr:rowOff>
    </xdr:to>
    <xdr:pic>
      <xdr:nvPicPr>
        <xdr:cNvPr id="1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46307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119</xdr:row>
      <xdr:rowOff>435156</xdr:rowOff>
    </xdr:from>
    <xdr:to>
      <xdr:col>29</xdr:col>
      <xdr:colOff>2995</xdr:colOff>
      <xdr:row>119</xdr:row>
      <xdr:rowOff>435400</xdr:rowOff>
    </xdr:to>
    <xdr:pic>
      <xdr:nvPicPr>
        <xdr:cNvPr id="1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46307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120</xdr:row>
      <xdr:rowOff>435156</xdr:rowOff>
    </xdr:from>
    <xdr:to>
      <xdr:col>29</xdr:col>
      <xdr:colOff>2995</xdr:colOff>
      <xdr:row>120</xdr:row>
      <xdr:rowOff>435400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46307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121</xdr:row>
      <xdr:rowOff>435156</xdr:rowOff>
    </xdr:from>
    <xdr:to>
      <xdr:col>29</xdr:col>
      <xdr:colOff>2995</xdr:colOff>
      <xdr:row>121</xdr:row>
      <xdr:rowOff>435400</xdr:rowOff>
    </xdr:to>
    <xdr:pic>
      <xdr:nvPicPr>
        <xdr:cNvPr id="1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46307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1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1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1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1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1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31</xdr:row>
      <xdr:rowOff>435156</xdr:rowOff>
    </xdr:from>
    <xdr:to>
      <xdr:col>29</xdr:col>
      <xdr:colOff>2995</xdr:colOff>
      <xdr:row>31</xdr:row>
      <xdr:rowOff>435400</xdr:rowOff>
    </xdr:to>
    <xdr:pic>
      <xdr:nvPicPr>
        <xdr:cNvPr id="1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32</xdr:row>
      <xdr:rowOff>435156</xdr:rowOff>
    </xdr:from>
    <xdr:to>
      <xdr:col>29</xdr:col>
      <xdr:colOff>2995</xdr:colOff>
      <xdr:row>32</xdr:row>
      <xdr:rowOff>435400</xdr:rowOff>
    </xdr:to>
    <xdr:pic>
      <xdr:nvPicPr>
        <xdr:cNvPr id="1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33</xdr:row>
      <xdr:rowOff>435156</xdr:rowOff>
    </xdr:from>
    <xdr:to>
      <xdr:col>29</xdr:col>
      <xdr:colOff>2995</xdr:colOff>
      <xdr:row>33</xdr:row>
      <xdr:rowOff>435400</xdr:rowOff>
    </xdr:to>
    <xdr:pic>
      <xdr:nvPicPr>
        <xdr:cNvPr id="1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34</xdr:row>
      <xdr:rowOff>435156</xdr:rowOff>
    </xdr:from>
    <xdr:to>
      <xdr:col>29</xdr:col>
      <xdr:colOff>2995</xdr:colOff>
      <xdr:row>34</xdr:row>
      <xdr:rowOff>435400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35</xdr:row>
      <xdr:rowOff>435156</xdr:rowOff>
    </xdr:from>
    <xdr:to>
      <xdr:col>29</xdr:col>
      <xdr:colOff>2995</xdr:colOff>
      <xdr:row>35</xdr:row>
      <xdr:rowOff>435400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36</xdr:row>
      <xdr:rowOff>435156</xdr:rowOff>
    </xdr:from>
    <xdr:to>
      <xdr:col>29</xdr:col>
      <xdr:colOff>2995</xdr:colOff>
      <xdr:row>36</xdr:row>
      <xdr:rowOff>435400</xdr:rowOff>
    </xdr:to>
    <xdr:pic>
      <xdr:nvPicPr>
        <xdr:cNvPr id="1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37</xdr:row>
      <xdr:rowOff>435156</xdr:rowOff>
    </xdr:from>
    <xdr:to>
      <xdr:col>29</xdr:col>
      <xdr:colOff>2995</xdr:colOff>
      <xdr:row>37</xdr:row>
      <xdr:rowOff>435400</xdr:rowOff>
    </xdr:to>
    <xdr:pic>
      <xdr:nvPicPr>
        <xdr:cNvPr id="1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38</xdr:row>
      <xdr:rowOff>435156</xdr:rowOff>
    </xdr:from>
    <xdr:to>
      <xdr:col>29</xdr:col>
      <xdr:colOff>2995</xdr:colOff>
      <xdr:row>38</xdr:row>
      <xdr:rowOff>435400</xdr:rowOff>
    </xdr:to>
    <xdr:pic>
      <xdr:nvPicPr>
        <xdr:cNvPr id="1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39</xdr:row>
      <xdr:rowOff>435156</xdr:rowOff>
    </xdr:from>
    <xdr:to>
      <xdr:col>29</xdr:col>
      <xdr:colOff>2995</xdr:colOff>
      <xdr:row>39</xdr:row>
      <xdr:rowOff>435400</xdr:rowOff>
    </xdr:to>
    <xdr:pic>
      <xdr:nvPicPr>
        <xdr:cNvPr id="1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40</xdr:row>
      <xdr:rowOff>435156</xdr:rowOff>
    </xdr:from>
    <xdr:to>
      <xdr:col>29</xdr:col>
      <xdr:colOff>2995</xdr:colOff>
      <xdr:row>40</xdr:row>
      <xdr:rowOff>435400</xdr:rowOff>
    </xdr:to>
    <xdr:pic>
      <xdr:nvPicPr>
        <xdr:cNvPr id="1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41</xdr:row>
      <xdr:rowOff>435156</xdr:rowOff>
    </xdr:from>
    <xdr:to>
      <xdr:col>29</xdr:col>
      <xdr:colOff>2995</xdr:colOff>
      <xdr:row>41</xdr:row>
      <xdr:rowOff>435400</xdr:rowOff>
    </xdr:to>
    <xdr:pic>
      <xdr:nvPicPr>
        <xdr:cNvPr id="1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42</xdr:row>
      <xdr:rowOff>435156</xdr:rowOff>
    </xdr:from>
    <xdr:to>
      <xdr:col>29</xdr:col>
      <xdr:colOff>2995</xdr:colOff>
      <xdr:row>42</xdr:row>
      <xdr:rowOff>435400</xdr:rowOff>
    </xdr:to>
    <xdr:pic>
      <xdr:nvPicPr>
        <xdr:cNvPr id="1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43</xdr:row>
      <xdr:rowOff>435156</xdr:rowOff>
    </xdr:from>
    <xdr:to>
      <xdr:col>29</xdr:col>
      <xdr:colOff>2995</xdr:colOff>
      <xdr:row>43</xdr:row>
      <xdr:rowOff>435400</xdr:rowOff>
    </xdr:to>
    <xdr:pic>
      <xdr:nvPicPr>
        <xdr:cNvPr id="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44</xdr:row>
      <xdr:rowOff>435156</xdr:rowOff>
    </xdr:from>
    <xdr:to>
      <xdr:col>29</xdr:col>
      <xdr:colOff>2995</xdr:colOff>
      <xdr:row>44</xdr:row>
      <xdr:rowOff>435400</xdr:rowOff>
    </xdr:to>
    <xdr:pic>
      <xdr:nvPicPr>
        <xdr:cNvPr id="1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45</xdr:row>
      <xdr:rowOff>435156</xdr:rowOff>
    </xdr:from>
    <xdr:to>
      <xdr:col>29</xdr:col>
      <xdr:colOff>2995</xdr:colOff>
      <xdr:row>45</xdr:row>
      <xdr:rowOff>435400</xdr:rowOff>
    </xdr:to>
    <xdr:pic>
      <xdr:nvPicPr>
        <xdr:cNvPr id="1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46</xdr:row>
      <xdr:rowOff>435156</xdr:rowOff>
    </xdr:from>
    <xdr:to>
      <xdr:col>29</xdr:col>
      <xdr:colOff>2995</xdr:colOff>
      <xdr:row>46</xdr:row>
      <xdr:rowOff>435400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47</xdr:row>
      <xdr:rowOff>435156</xdr:rowOff>
    </xdr:from>
    <xdr:to>
      <xdr:col>29</xdr:col>
      <xdr:colOff>2995</xdr:colOff>
      <xdr:row>47</xdr:row>
      <xdr:rowOff>435400</xdr:rowOff>
    </xdr:to>
    <xdr:pic>
      <xdr:nvPicPr>
        <xdr:cNvPr id="1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48</xdr:row>
      <xdr:rowOff>435156</xdr:rowOff>
    </xdr:from>
    <xdr:to>
      <xdr:col>29</xdr:col>
      <xdr:colOff>2995</xdr:colOff>
      <xdr:row>48</xdr:row>
      <xdr:rowOff>435400</xdr:rowOff>
    </xdr:to>
    <xdr:pic>
      <xdr:nvPicPr>
        <xdr:cNvPr id="1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49</xdr:row>
      <xdr:rowOff>435156</xdr:rowOff>
    </xdr:from>
    <xdr:to>
      <xdr:col>29</xdr:col>
      <xdr:colOff>2995</xdr:colOff>
      <xdr:row>49</xdr:row>
      <xdr:rowOff>435400</xdr:rowOff>
    </xdr:to>
    <xdr:pic>
      <xdr:nvPicPr>
        <xdr:cNvPr id="1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50</xdr:row>
      <xdr:rowOff>435156</xdr:rowOff>
    </xdr:from>
    <xdr:to>
      <xdr:col>29</xdr:col>
      <xdr:colOff>2995</xdr:colOff>
      <xdr:row>50</xdr:row>
      <xdr:rowOff>435400</xdr:rowOff>
    </xdr:to>
    <xdr:pic>
      <xdr:nvPicPr>
        <xdr:cNvPr id="1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51</xdr:row>
      <xdr:rowOff>435156</xdr:rowOff>
    </xdr:from>
    <xdr:to>
      <xdr:col>29</xdr:col>
      <xdr:colOff>2995</xdr:colOff>
      <xdr:row>51</xdr:row>
      <xdr:rowOff>435400</xdr:rowOff>
    </xdr:to>
    <xdr:pic>
      <xdr:nvPicPr>
        <xdr:cNvPr id="1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52</xdr:row>
      <xdr:rowOff>435156</xdr:rowOff>
    </xdr:from>
    <xdr:to>
      <xdr:col>29</xdr:col>
      <xdr:colOff>2995</xdr:colOff>
      <xdr:row>52</xdr:row>
      <xdr:rowOff>435400</xdr:rowOff>
    </xdr:to>
    <xdr:pic>
      <xdr:nvPicPr>
        <xdr:cNvPr id="1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53</xdr:row>
      <xdr:rowOff>435156</xdr:rowOff>
    </xdr:from>
    <xdr:to>
      <xdr:col>29</xdr:col>
      <xdr:colOff>2995</xdr:colOff>
      <xdr:row>53</xdr:row>
      <xdr:rowOff>435400</xdr:rowOff>
    </xdr:to>
    <xdr:pic>
      <xdr:nvPicPr>
        <xdr:cNvPr id="1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54</xdr:row>
      <xdr:rowOff>435156</xdr:rowOff>
    </xdr:from>
    <xdr:to>
      <xdr:col>29</xdr:col>
      <xdr:colOff>2995</xdr:colOff>
      <xdr:row>54</xdr:row>
      <xdr:rowOff>435400</xdr:rowOff>
    </xdr:to>
    <xdr:pic>
      <xdr:nvPicPr>
        <xdr:cNvPr id="1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55</xdr:row>
      <xdr:rowOff>435156</xdr:rowOff>
    </xdr:from>
    <xdr:to>
      <xdr:col>29</xdr:col>
      <xdr:colOff>2995</xdr:colOff>
      <xdr:row>55</xdr:row>
      <xdr:rowOff>435400</xdr:rowOff>
    </xdr:to>
    <xdr:pic>
      <xdr:nvPicPr>
        <xdr:cNvPr id="1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56</xdr:row>
      <xdr:rowOff>435156</xdr:rowOff>
    </xdr:from>
    <xdr:to>
      <xdr:col>29</xdr:col>
      <xdr:colOff>2995</xdr:colOff>
      <xdr:row>56</xdr:row>
      <xdr:rowOff>435400</xdr:rowOff>
    </xdr:to>
    <xdr:pic>
      <xdr:nvPicPr>
        <xdr:cNvPr id="1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57</xdr:row>
      <xdr:rowOff>435156</xdr:rowOff>
    </xdr:from>
    <xdr:to>
      <xdr:col>29</xdr:col>
      <xdr:colOff>2995</xdr:colOff>
      <xdr:row>57</xdr:row>
      <xdr:rowOff>435400</xdr:rowOff>
    </xdr:to>
    <xdr:pic>
      <xdr:nvPicPr>
        <xdr:cNvPr id="1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58</xdr:row>
      <xdr:rowOff>435156</xdr:rowOff>
    </xdr:from>
    <xdr:to>
      <xdr:col>29</xdr:col>
      <xdr:colOff>2995</xdr:colOff>
      <xdr:row>58</xdr:row>
      <xdr:rowOff>435400</xdr:rowOff>
    </xdr:to>
    <xdr:pic>
      <xdr:nvPicPr>
        <xdr:cNvPr id="1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59</xdr:row>
      <xdr:rowOff>435156</xdr:rowOff>
    </xdr:from>
    <xdr:to>
      <xdr:col>29</xdr:col>
      <xdr:colOff>2995</xdr:colOff>
      <xdr:row>59</xdr:row>
      <xdr:rowOff>435400</xdr:rowOff>
    </xdr:to>
    <xdr:pic>
      <xdr:nvPicPr>
        <xdr:cNvPr id="1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60</xdr:row>
      <xdr:rowOff>435156</xdr:rowOff>
    </xdr:from>
    <xdr:to>
      <xdr:col>29</xdr:col>
      <xdr:colOff>2995</xdr:colOff>
      <xdr:row>60</xdr:row>
      <xdr:rowOff>435400</xdr:rowOff>
    </xdr:to>
    <xdr:pic>
      <xdr:nvPicPr>
        <xdr:cNvPr id="1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61</xdr:row>
      <xdr:rowOff>435156</xdr:rowOff>
    </xdr:from>
    <xdr:to>
      <xdr:col>29</xdr:col>
      <xdr:colOff>2995</xdr:colOff>
      <xdr:row>61</xdr:row>
      <xdr:rowOff>435400</xdr:rowOff>
    </xdr:to>
    <xdr:pic>
      <xdr:nvPicPr>
        <xdr:cNvPr id="1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62</xdr:row>
      <xdr:rowOff>435156</xdr:rowOff>
    </xdr:from>
    <xdr:to>
      <xdr:col>29</xdr:col>
      <xdr:colOff>2995</xdr:colOff>
      <xdr:row>62</xdr:row>
      <xdr:rowOff>435400</xdr:rowOff>
    </xdr:to>
    <xdr:pic>
      <xdr:nvPicPr>
        <xdr:cNvPr id="1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63</xdr:row>
      <xdr:rowOff>435156</xdr:rowOff>
    </xdr:from>
    <xdr:to>
      <xdr:col>29</xdr:col>
      <xdr:colOff>2995</xdr:colOff>
      <xdr:row>63</xdr:row>
      <xdr:rowOff>435400</xdr:rowOff>
    </xdr:to>
    <xdr:pic>
      <xdr:nvPicPr>
        <xdr:cNvPr id="1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64</xdr:row>
      <xdr:rowOff>435156</xdr:rowOff>
    </xdr:from>
    <xdr:to>
      <xdr:col>29</xdr:col>
      <xdr:colOff>2995</xdr:colOff>
      <xdr:row>64</xdr:row>
      <xdr:rowOff>435400</xdr:rowOff>
    </xdr:to>
    <xdr:pic>
      <xdr:nvPicPr>
        <xdr:cNvPr id="1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65</xdr:row>
      <xdr:rowOff>435156</xdr:rowOff>
    </xdr:from>
    <xdr:to>
      <xdr:col>29</xdr:col>
      <xdr:colOff>2995</xdr:colOff>
      <xdr:row>65</xdr:row>
      <xdr:rowOff>435400</xdr:rowOff>
    </xdr:to>
    <xdr:pic>
      <xdr:nvPicPr>
        <xdr:cNvPr id="1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66</xdr:row>
      <xdr:rowOff>435156</xdr:rowOff>
    </xdr:from>
    <xdr:to>
      <xdr:col>29</xdr:col>
      <xdr:colOff>2995</xdr:colOff>
      <xdr:row>66</xdr:row>
      <xdr:rowOff>435400</xdr:rowOff>
    </xdr:to>
    <xdr:pic>
      <xdr:nvPicPr>
        <xdr:cNvPr id="1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67</xdr:row>
      <xdr:rowOff>435156</xdr:rowOff>
    </xdr:from>
    <xdr:to>
      <xdr:col>29</xdr:col>
      <xdr:colOff>2995</xdr:colOff>
      <xdr:row>67</xdr:row>
      <xdr:rowOff>435400</xdr:rowOff>
    </xdr:to>
    <xdr:pic>
      <xdr:nvPicPr>
        <xdr:cNvPr id="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68</xdr:row>
      <xdr:rowOff>435156</xdr:rowOff>
    </xdr:from>
    <xdr:to>
      <xdr:col>29</xdr:col>
      <xdr:colOff>2995</xdr:colOff>
      <xdr:row>68</xdr:row>
      <xdr:rowOff>435400</xdr:rowOff>
    </xdr:to>
    <xdr:pic>
      <xdr:nvPicPr>
        <xdr:cNvPr id="1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69</xdr:row>
      <xdr:rowOff>435156</xdr:rowOff>
    </xdr:from>
    <xdr:to>
      <xdr:col>29</xdr:col>
      <xdr:colOff>2995</xdr:colOff>
      <xdr:row>69</xdr:row>
      <xdr:rowOff>435400</xdr:rowOff>
    </xdr:to>
    <xdr:pic>
      <xdr:nvPicPr>
        <xdr:cNvPr id="1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70</xdr:row>
      <xdr:rowOff>435156</xdr:rowOff>
    </xdr:from>
    <xdr:to>
      <xdr:col>29</xdr:col>
      <xdr:colOff>2995</xdr:colOff>
      <xdr:row>70</xdr:row>
      <xdr:rowOff>435400</xdr:rowOff>
    </xdr:to>
    <xdr:pic>
      <xdr:nvPicPr>
        <xdr:cNvPr id="1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71</xdr:row>
      <xdr:rowOff>435156</xdr:rowOff>
    </xdr:from>
    <xdr:to>
      <xdr:col>29</xdr:col>
      <xdr:colOff>2995</xdr:colOff>
      <xdr:row>71</xdr:row>
      <xdr:rowOff>435400</xdr:rowOff>
    </xdr:to>
    <xdr:pic>
      <xdr:nvPicPr>
        <xdr:cNvPr id="1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72</xdr:row>
      <xdr:rowOff>435156</xdr:rowOff>
    </xdr:from>
    <xdr:to>
      <xdr:col>29</xdr:col>
      <xdr:colOff>2995</xdr:colOff>
      <xdr:row>72</xdr:row>
      <xdr:rowOff>435400</xdr:rowOff>
    </xdr:to>
    <xdr:pic>
      <xdr:nvPicPr>
        <xdr:cNvPr id="1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73</xdr:row>
      <xdr:rowOff>435156</xdr:rowOff>
    </xdr:from>
    <xdr:to>
      <xdr:col>29</xdr:col>
      <xdr:colOff>2995</xdr:colOff>
      <xdr:row>73</xdr:row>
      <xdr:rowOff>435400</xdr:rowOff>
    </xdr:to>
    <xdr:pic>
      <xdr:nvPicPr>
        <xdr:cNvPr id="1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74</xdr:row>
      <xdr:rowOff>435156</xdr:rowOff>
    </xdr:from>
    <xdr:to>
      <xdr:col>29</xdr:col>
      <xdr:colOff>2995</xdr:colOff>
      <xdr:row>74</xdr:row>
      <xdr:rowOff>435400</xdr:rowOff>
    </xdr:to>
    <xdr:pic>
      <xdr:nvPicPr>
        <xdr:cNvPr id="1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75</xdr:row>
      <xdr:rowOff>435156</xdr:rowOff>
    </xdr:from>
    <xdr:to>
      <xdr:col>29</xdr:col>
      <xdr:colOff>2995</xdr:colOff>
      <xdr:row>75</xdr:row>
      <xdr:rowOff>435400</xdr:rowOff>
    </xdr:to>
    <xdr:pic>
      <xdr:nvPicPr>
        <xdr:cNvPr id="1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76</xdr:row>
      <xdr:rowOff>435156</xdr:rowOff>
    </xdr:from>
    <xdr:to>
      <xdr:col>29</xdr:col>
      <xdr:colOff>2995</xdr:colOff>
      <xdr:row>76</xdr:row>
      <xdr:rowOff>435400</xdr:rowOff>
    </xdr:to>
    <xdr:pic>
      <xdr:nvPicPr>
        <xdr:cNvPr id="1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77</xdr:row>
      <xdr:rowOff>435156</xdr:rowOff>
    </xdr:from>
    <xdr:to>
      <xdr:col>29</xdr:col>
      <xdr:colOff>2995</xdr:colOff>
      <xdr:row>77</xdr:row>
      <xdr:rowOff>435400</xdr:rowOff>
    </xdr:to>
    <xdr:pic>
      <xdr:nvPicPr>
        <xdr:cNvPr id="1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78</xdr:row>
      <xdr:rowOff>435156</xdr:rowOff>
    </xdr:from>
    <xdr:to>
      <xdr:col>29</xdr:col>
      <xdr:colOff>2995</xdr:colOff>
      <xdr:row>78</xdr:row>
      <xdr:rowOff>435400</xdr:rowOff>
    </xdr:to>
    <xdr:pic>
      <xdr:nvPicPr>
        <xdr:cNvPr id="1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79</xdr:row>
      <xdr:rowOff>435156</xdr:rowOff>
    </xdr:from>
    <xdr:to>
      <xdr:col>29</xdr:col>
      <xdr:colOff>2995</xdr:colOff>
      <xdr:row>79</xdr:row>
      <xdr:rowOff>435400</xdr:rowOff>
    </xdr:to>
    <xdr:pic>
      <xdr:nvPicPr>
        <xdr:cNvPr id="1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80</xdr:row>
      <xdr:rowOff>435156</xdr:rowOff>
    </xdr:from>
    <xdr:to>
      <xdr:col>29</xdr:col>
      <xdr:colOff>2995</xdr:colOff>
      <xdr:row>80</xdr:row>
      <xdr:rowOff>435400</xdr:rowOff>
    </xdr:to>
    <xdr:pic>
      <xdr:nvPicPr>
        <xdr:cNvPr id="1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81</xdr:row>
      <xdr:rowOff>435156</xdr:rowOff>
    </xdr:from>
    <xdr:to>
      <xdr:col>29</xdr:col>
      <xdr:colOff>2995</xdr:colOff>
      <xdr:row>81</xdr:row>
      <xdr:rowOff>435400</xdr:rowOff>
    </xdr:to>
    <xdr:pic>
      <xdr:nvPicPr>
        <xdr:cNvPr id="1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82</xdr:row>
      <xdr:rowOff>435156</xdr:rowOff>
    </xdr:from>
    <xdr:to>
      <xdr:col>29</xdr:col>
      <xdr:colOff>2995</xdr:colOff>
      <xdr:row>82</xdr:row>
      <xdr:rowOff>435400</xdr:rowOff>
    </xdr:to>
    <xdr:pic>
      <xdr:nvPicPr>
        <xdr:cNvPr id="1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83</xdr:row>
      <xdr:rowOff>435156</xdr:rowOff>
    </xdr:from>
    <xdr:to>
      <xdr:col>29</xdr:col>
      <xdr:colOff>2995</xdr:colOff>
      <xdr:row>83</xdr:row>
      <xdr:rowOff>435400</xdr:rowOff>
    </xdr:to>
    <xdr:pic>
      <xdr:nvPicPr>
        <xdr:cNvPr id="1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84</xdr:row>
      <xdr:rowOff>435156</xdr:rowOff>
    </xdr:from>
    <xdr:to>
      <xdr:col>29</xdr:col>
      <xdr:colOff>2995</xdr:colOff>
      <xdr:row>84</xdr:row>
      <xdr:rowOff>435400</xdr:rowOff>
    </xdr:to>
    <xdr:pic>
      <xdr:nvPicPr>
        <xdr:cNvPr id="1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85</xdr:row>
      <xdr:rowOff>435156</xdr:rowOff>
    </xdr:from>
    <xdr:to>
      <xdr:col>29</xdr:col>
      <xdr:colOff>2995</xdr:colOff>
      <xdr:row>85</xdr:row>
      <xdr:rowOff>435400</xdr:rowOff>
    </xdr:to>
    <xdr:pic>
      <xdr:nvPicPr>
        <xdr:cNvPr id="1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86</xdr:row>
      <xdr:rowOff>435156</xdr:rowOff>
    </xdr:from>
    <xdr:to>
      <xdr:col>29</xdr:col>
      <xdr:colOff>2995</xdr:colOff>
      <xdr:row>86</xdr:row>
      <xdr:rowOff>435400</xdr:rowOff>
    </xdr:to>
    <xdr:pic>
      <xdr:nvPicPr>
        <xdr:cNvPr id="1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87</xdr:row>
      <xdr:rowOff>435156</xdr:rowOff>
    </xdr:from>
    <xdr:to>
      <xdr:col>29</xdr:col>
      <xdr:colOff>2995</xdr:colOff>
      <xdr:row>87</xdr:row>
      <xdr:rowOff>435400</xdr:rowOff>
    </xdr:to>
    <xdr:pic>
      <xdr:nvPicPr>
        <xdr:cNvPr id="1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88</xdr:row>
      <xdr:rowOff>435156</xdr:rowOff>
    </xdr:from>
    <xdr:to>
      <xdr:col>29</xdr:col>
      <xdr:colOff>2995</xdr:colOff>
      <xdr:row>88</xdr:row>
      <xdr:rowOff>435400</xdr:rowOff>
    </xdr:to>
    <xdr:pic>
      <xdr:nvPicPr>
        <xdr:cNvPr id="1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89</xdr:row>
      <xdr:rowOff>435156</xdr:rowOff>
    </xdr:from>
    <xdr:to>
      <xdr:col>29</xdr:col>
      <xdr:colOff>2995</xdr:colOff>
      <xdr:row>89</xdr:row>
      <xdr:rowOff>435400</xdr:rowOff>
    </xdr:to>
    <xdr:pic>
      <xdr:nvPicPr>
        <xdr:cNvPr id="1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90</xdr:row>
      <xdr:rowOff>435156</xdr:rowOff>
    </xdr:from>
    <xdr:to>
      <xdr:col>29</xdr:col>
      <xdr:colOff>2995</xdr:colOff>
      <xdr:row>90</xdr:row>
      <xdr:rowOff>435400</xdr:rowOff>
    </xdr:to>
    <xdr:pic>
      <xdr:nvPicPr>
        <xdr:cNvPr id="1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91</xdr:row>
      <xdr:rowOff>435156</xdr:rowOff>
    </xdr:from>
    <xdr:to>
      <xdr:col>29</xdr:col>
      <xdr:colOff>2995</xdr:colOff>
      <xdr:row>91</xdr:row>
      <xdr:rowOff>435400</xdr:rowOff>
    </xdr:to>
    <xdr:pic>
      <xdr:nvPicPr>
        <xdr:cNvPr id="1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92</xdr:row>
      <xdr:rowOff>435156</xdr:rowOff>
    </xdr:from>
    <xdr:to>
      <xdr:col>29</xdr:col>
      <xdr:colOff>2995</xdr:colOff>
      <xdr:row>92</xdr:row>
      <xdr:rowOff>435400</xdr:rowOff>
    </xdr:to>
    <xdr:pic>
      <xdr:nvPicPr>
        <xdr:cNvPr id="1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93</xdr:row>
      <xdr:rowOff>435156</xdr:rowOff>
    </xdr:from>
    <xdr:to>
      <xdr:col>29</xdr:col>
      <xdr:colOff>2995</xdr:colOff>
      <xdr:row>93</xdr:row>
      <xdr:rowOff>435400</xdr:rowOff>
    </xdr:to>
    <xdr:pic>
      <xdr:nvPicPr>
        <xdr:cNvPr id="1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94</xdr:row>
      <xdr:rowOff>435156</xdr:rowOff>
    </xdr:from>
    <xdr:to>
      <xdr:col>29</xdr:col>
      <xdr:colOff>2995</xdr:colOff>
      <xdr:row>94</xdr:row>
      <xdr:rowOff>435400</xdr:rowOff>
    </xdr:to>
    <xdr:pic>
      <xdr:nvPicPr>
        <xdr:cNvPr id="1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95</xdr:row>
      <xdr:rowOff>435156</xdr:rowOff>
    </xdr:from>
    <xdr:to>
      <xdr:col>29</xdr:col>
      <xdr:colOff>2995</xdr:colOff>
      <xdr:row>95</xdr:row>
      <xdr:rowOff>435400</xdr:rowOff>
    </xdr:to>
    <xdr:pic>
      <xdr:nvPicPr>
        <xdr:cNvPr id="1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96</xdr:row>
      <xdr:rowOff>435156</xdr:rowOff>
    </xdr:from>
    <xdr:to>
      <xdr:col>29</xdr:col>
      <xdr:colOff>2995</xdr:colOff>
      <xdr:row>96</xdr:row>
      <xdr:rowOff>435400</xdr:rowOff>
    </xdr:to>
    <xdr:pic>
      <xdr:nvPicPr>
        <xdr:cNvPr id="1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97</xdr:row>
      <xdr:rowOff>435156</xdr:rowOff>
    </xdr:from>
    <xdr:to>
      <xdr:col>29</xdr:col>
      <xdr:colOff>2995</xdr:colOff>
      <xdr:row>97</xdr:row>
      <xdr:rowOff>435400</xdr:rowOff>
    </xdr:to>
    <xdr:pic>
      <xdr:nvPicPr>
        <xdr:cNvPr id="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98</xdr:row>
      <xdr:rowOff>435156</xdr:rowOff>
    </xdr:from>
    <xdr:to>
      <xdr:col>29</xdr:col>
      <xdr:colOff>2995</xdr:colOff>
      <xdr:row>98</xdr:row>
      <xdr:rowOff>435400</xdr:rowOff>
    </xdr:to>
    <xdr:pic>
      <xdr:nvPicPr>
        <xdr:cNvPr id="2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99</xdr:row>
      <xdr:rowOff>435156</xdr:rowOff>
    </xdr:from>
    <xdr:to>
      <xdr:col>29</xdr:col>
      <xdr:colOff>2995</xdr:colOff>
      <xdr:row>99</xdr:row>
      <xdr:rowOff>435400</xdr:rowOff>
    </xdr:to>
    <xdr:pic>
      <xdr:nvPicPr>
        <xdr:cNvPr id="2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100</xdr:row>
      <xdr:rowOff>435156</xdr:rowOff>
    </xdr:from>
    <xdr:to>
      <xdr:col>29</xdr:col>
      <xdr:colOff>2995</xdr:colOff>
      <xdr:row>100</xdr:row>
      <xdr:rowOff>435400</xdr:rowOff>
    </xdr:to>
    <xdr:pic>
      <xdr:nvPicPr>
        <xdr:cNvPr id="2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101</xdr:row>
      <xdr:rowOff>435156</xdr:rowOff>
    </xdr:from>
    <xdr:to>
      <xdr:col>29</xdr:col>
      <xdr:colOff>2995</xdr:colOff>
      <xdr:row>101</xdr:row>
      <xdr:rowOff>435400</xdr:rowOff>
    </xdr:to>
    <xdr:pic>
      <xdr:nvPicPr>
        <xdr:cNvPr id="2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102</xdr:row>
      <xdr:rowOff>435156</xdr:rowOff>
    </xdr:from>
    <xdr:to>
      <xdr:col>29</xdr:col>
      <xdr:colOff>2995</xdr:colOff>
      <xdr:row>102</xdr:row>
      <xdr:rowOff>435400</xdr:rowOff>
    </xdr:to>
    <xdr:pic>
      <xdr:nvPicPr>
        <xdr:cNvPr id="2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103</xdr:row>
      <xdr:rowOff>435156</xdr:rowOff>
    </xdr:from>
    <xdr:to>
      <xdr:col>29</xdr:col>
      <xdr:colOff>2995</xdr:colOff>
      <xdr:row>103</xdr:row>
      <xdr:rowOff>435400</xdr:rowOff>
    </xdr:to>
    <xdr:pic>
      <xdr:nvPicPr>
        <xdr:cNvPr id="2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104</xdr:row>
      <xdr:rowOff>435156</xdr:rowOff>
    </xdr:from>
    <xdr:to>
      <xdr:col>29</xdr:col>
      <xdr:colOff>2995</xdr:colOff>
      <xdr:row>104</xdr:row>
      <xdr:rowOff>435400</xdr:rowOff>
    </xdr:to>
    <xdr:pic>
      <xdr:nvPicPr>
        <xdr:cNvPr id="2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105</xdr:row>
      <xdr:rowOff>435156</xdr:rowOff>
    </xdr:from>
    <xdr:to>
      <xdr:col>29</xdr:col>
      <xdr:colOff>2995</xdr:colOff>
      <xdr:row>105</xdr:row>
      <xdr:rowOff>435400</xdr:rowOff>
    </xdr:to>
    <xdr:pic>
      <xdr:nvPicPr>
        <xdr:cNvPr id="2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106</xdr:row>
      <xdr:rowOff>435156</xdr:rowOff>
    </xdr:from>
    <xdr:to>
      <xdr:col>29</xdr:col>
      <xdr:colOff>2995</xdr:colOff>
      <xdr:row>106</xdr:row>
      <xdr:rowOff>435400</xdr:rowOff>
    </xdr:to>
    <xdr:pic>
      <xdr:nvPicPr>
        <xdr:cNvPr id="2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107</xdr:row>
      <xdr:rowOff>435156</xdr:rowOff>
    </xdr:from>
    <xdr:to>
      <xdr:col>29</xdr:col>
      <xdr:colOff>2995</xdr:colOff>
      <xdr:row>107</xdr:row>
      <xdr:rowOff>435400</xdr:rowOff>
    </xdr:to>
    <xdr:pic>
      <xdr:nvPicPr>
        <xdr:cNvPr id="2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108</xdr:row>
      <xdr:rowOff>435156</xdr:rowOff>
    </xdr:from>
    <xdr:to>
      <xdr:col>29</xdr:col>
      <xdr:colOff>2995</xdr:colOff>
      <xdr:row>108</xdr:row>
      <xdr:rowOff>435400</xdr:rowOff>
    </xdr:to>
    <xdr:pic>
      <xdr:nvPicPr>
        <xdr:cNvPr id="2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109</xdr:row>
      <xdr:rowOff>435156</xdr:rowOff>
    </xdr:from>
    <xdr:to>
      <xdr:col>29</xdr:col>
      <xdr:colOff>2995</xdr:colOff>
      <xdr:row>109</xdr:row>
      <xdr:rowOff>435400</xdr:rowOff>
    </xdr:to>
    <xdr:pic>
      <xdr:nvPicPr>
        <xdr:cNvPr id="2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110</xdr:row>
      <xdr:rowOff>435156</xdr:rowOff>
    </xdr:from>
    <xdr:to>
      <xdr:col>29</xdr:col>
      <xdr:colOff>2995</xdr:colOff>
      <xdr:row>110</xdr:row>
      <xdr:rowOff>435400</xdr:rowOff>
    </xdr:to>
    <xdr:pic>
      <xdr:nvPicPr>
        <xdr:cNvPr id="2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111</xdr:row>
      <xdr:rowOff>435156</xdr:rowOff>
    </xdr:from>
    <xdr:to>
      <xdr:col>29</xdr:col>
      <xdr:colOff>2995</xdr:colOff>
      <xdr:row>111</xdr:row>
      <xdr:rowOff>435400</xdr:rowOff>
    </xdr:to>
    <xdr:pic>
      <xdr:nvPicPr>
        <xdr:cNvPr id="2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112</xdr:row>
      <xdr:rowOff>435156</xdr:rowOff>
    </xdr:from>
    <xdr:to>
      <xdr:col>29</xdr:col>
      <xdr:colOff>2995</xdr:colOff>
      <xdr:row>112</xdr:row>
      <xdr:rowOff>435400</xdr:rowOff>
    </xdr:to>
    <xdr:pic>
      <xdr:nvPicPr>
        <xdr:cNvPr id="2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113</xdr:row>
      <xdr:rowOff>435156</xdr:rowOff>
    </xdr:from>
    <xdr:to>
      <xdr:col>29</xdr:col>
      <xdr:colOff>2995</xdr:colOff>
      <xdr:row>113</xdr:row>
      <xdr:rowOff>435400</xdr:rowOff>
    </xdr:to>
    <xdr:pic>
      <xdr:nvPicPr>
        <xdr:cNvPr id="2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114</xdr:row>
      <xdr:rowOff>435156</xdr:rowOff>
    </xdr:from>
    <xdr:to>
      <xdr:col>29</xdr:col>
      <xdr:colOff>2995</xdr:colOff>
      <xdr:row>114</xdr:row>
      <xdr:rowOff>435400</xdr:rowOff>
    </xdr:to>
    <xdr:pic>
      <xdr:nvPicPr>
        <xdr:cNvPr id="2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115</xdr:row>
      <xdr:rowOff>435156</xdr:rowOff>
    </xdr:from>
    <xdr:to>
      <xdr:col>29</xdr:col>
      <xdr:colOff>2995</xdr:colOff>
      <xdr:row>115</xdr:row>
      <xdr:rowOff>435400</xdr:rowOff>
    </xdr:to>
    <xdr:pic>
      <xdr:nvPicPr>
        <xdr:cNvPr id="2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116</xdr:row>
      <xdr:rowOff>435156</xdr:rowOff>
    </xdr:from>
    <xdr:to>
      <xdr:col>29</xdr:col>
      <xdr:colOff>2995</xdr:colOff>
      <xdr:row>116</xdr:row>
      <xdr:rowOff>435400</xdr:rowOff>
    </xdr:to>
    <xdr:pic>
      <xdr:nvPicPr>
        <xdr:cNvPr id="2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117</xdr:row>
      <xdr:rowOff>435156</xdr:rowOff>
    </xdr:from>
    <xdr:to>
      <xdr:col>29</xdr:col>
      <xdr:colOff>2995</xdr:colOff>
      <xdr:row>117</xdr:row>
      <xdr:rowOff>435400</xdr:rowOff>
    </xdr:to>
    <xdr:pic>
      <xdr:nvPicPr>
        <xdr:cNvPr id="2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118</xdr:row>
      <xdr:rowOff>435156</xdr:rowOff>
    </xdr:from>
    <xdr:to>
      <xdr:col>29</xdr:col>
      <xdr:colOff>2995</xdr:colOff>
      <xdr:row>118</xdr:row>
      <xdr:rowOff>435400</xdr:rowOff>
    </xdr:to>
    <xdr:pic>
      <xdr:nvPicPr>
        <xdr:cNvPr id="2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119</xdr:row>
      <xdr:rowOff>435156</xdr:rowOff>
    </xdr:from>
    <xdr:to>
      <xdr:col>29</xdr:col>
      <xdr:colOff>2995</xdr:colOff>
      <xdr:row>119</xdr:row>
      <xdr:rowOff>435400</xdr:rowOff>
    </xdr:to>
    <xdr:pic>
      <xdr:nvPicPr>
        <xdr:cNvPr id="2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120</xdr:row>
      <xdr:rowOff>435156</xdr:rowOff>
    </xdr:from>
    <xdr:to>
      <xdr:col>29</xdr:col>
      <xdr:colOff>2995</xdr:colOff>
      <xdr:row>120</xdr:row>
      <xdr:rowOff>435400</xdr:rowOff>
    </xdr:to>
    <xdr:pic>
      <xdr:nvPicPr>
        <xdr:cNvPr id="2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121</xdr:row>
      <xdr:rowOff>435156</xdr:rowOff>
    </xdr:from>
    <xdr:to>
      <xdr:col>29</xdr:col>
      <xdr:colOff>2995</xdr:colOff>
      <xdr:row>121</xdr:row>
      <xdr:rowOff>435400</xdr:rowOff>
    </xdr:to>
    <xdr:pic>
      <xdr:nvPicPr>
        <xdr:cNvPr id="2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http://ormet.ru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www.uruzz.ru/" TargetMode="External"/><Relationship Id="rId1" Type="http://schemas.openxmlformats.org/officeDocument/2006/relationships/hyperlink" Target="https://www.&#1072;&#1083;&#1080;&#1079;&#1072;&#1088;&#1080;&#1085;&#1089;&#1087;&#1073;.&#1088;&#1092;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shpc.ru/" TargetMode="External"/><Relationship Id="rId4" Type="http://schemas.openxmlformats.org/officeDocument/2006/relationships/hyperlink" Target="https://&#1072;&#1088;&#1077;&#1086;&#1083;&#1072;&#1073;.&#1088;&#1092;/" TargetMode="Externa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143"/>
  <sheetViews>
    <sheetView tabSelected="1" view="pageBreakPreview" topLeftCell="A121" zoomScale="75" zoomScaleNormal="70" zoomScaleSheetLayoutView="75" zoomScalePageLayoutView="120" workbookViewId="0">
      <selection activeCell="J21" sqref="J21"/>
    </sheetView>
  </sheetViews>
  <sheetFormatPr defaultRowHeight="12.75" x14ac:dyDescent="0.2"/>
  <cols>
    <col min="1" max="1" width="4.42578125" style="1" customWidth="1"/>
    <col min="2" max="2" width="12.42578125" style="1" customWidth="1"/>
    <col min="3" max="3" width="38.5703125" style="1" customWidth="1"/>
    <col min="4" max="4" width="8.28515625" style="1" customWidth="1"/>
    <col min="5" max="5" width="9.5703125" style="48" customWidth="1"/>
    <col min="6" max="6" width="15" style="1" customWidth="1"/>
    <col min="7" max="8" width="10.85546875" style="1" customWidth="1"/>
    <col min="9" max="9" width="16.4257812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9.140625" style="1"/>
  </cols>
  <sheetData>
    <row r="1" spans="1:30" ht="15.75" x14ac:dyDescent="0.2">
      <c r="V1" s="2"/>
      <c r="AA1" s="1" t="s">
        <v>62</v>
      </c>
    </row>
    <row r="2" spans="1:30" ht="15.75" x14ac:dyDescent="0.2">
      <c r="V2" s="2"/>
      <c r="AA2" s="1" t="s">
        <v>63</v>
      </c>
    </row>
    <row r="3" spans="1:30" ht="15.75" x14ac:dyDescent="0.2">
      <c r="V3" s="2"/>
      <c r="AA3" s="1" t="s">
        <v>64</v>
      </c>
    </row>
    <row r="4" spans="1:30" ht="16.5" customHeight="1" x14ac:dyDescent="0.25">
      <c r="C4" s="42"/>
      <c r="D4" s="42"/>
      <c r="E4" s="49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3" t="s">
        <v>65</v>
      </c>
      <c r="AB4" s="42"/>
      <c r="AC4" s="42"/>
    </row>
    <row r="5" spans="1:30" ht="15.75" customHeight="1" x14ac:dyDescent="0.2">
      <c r="C5" s="4" t="s">
        <v>3</v>
      </c>
      <c r="D5" s="4"/>
      <c r="E5" s="50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63" t="s">
        <v>67</v>
      </c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5"/>
    </row>
    <row r="7" spans="1:30" s="6" customFormat="1" ht="19.5" customHeight="1" x14ac:dyDescent="0.2">
      <c r="C7" s="7" t="s">
        <v>31</v>
      </c>
      <c r="D7" s="63" t="s">
        <v>292</v>
      </c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5"/>
    </row>
    <row r="8" spans="1:30" s="6" customFormat="1" ht="19.5" customHeight="1" x14ac:dyDescent="0.2">
      <c r="C8" s="7" t="s">
        <v>22</v>
      </c>
      <c r="D8" s="63" t="s">
        <v>293</v>
      </c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5"/>
    </row>
    <row r="9" spans="1:30" s="6" customFormat="1" ht="19.5" customHeight="1" x14ac:dyDescent="0.2">
      <c r="C9" s="7" t="s">
        <v>21</v>
      </c>
      <c r="D9" s="63" t="s">
        <v>294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5"/>
    </row>
    <row r="10" spans="1:30" s="6" customFormat="1" ht="19.5" customHeight="1" x14ac:dyDescent="0.2">
      <c r="C10" s="7" t="s">
        <v>9</v>
      </c>
      <c r="D10" s="63" t="s">
        <v>295</v>
      </c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5"/>
    </row>
    <row r="11" spans="1:30" s="6" customFormat="1" ht="27" customHeight="1" x14ac:dyDescent="0.2">
      <c r="C11" s="7" t="s">
        <v>10</v>
      </c>
      <c r="D11" s="63" t="s">
        <v>68</v>
      </c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5"/>
    </row>
    <row r="12" spans="1:30" s="6" customFormat="1" ht="45.75" customHeight="1" x14ac:dyDescent="0.2">
      <c r="C12" s="7" t="s">
        <v>20</v>
      </c>
      <c r="D12" s="63" t="s">
        <v>69</v>
      </c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5"/>
    </row>
    <row r="13" spans="1:30" ht="16.5" customHeight="1" x14ac:dyDescent="0.2"/>
    <row r="14" spans="1:30" ht="25.5" customHeight="1" x14ac:dyDescent="0.2">
      <c r="A14" s="69" t="s">
        <v>6</v>
      </c>
      <c r="B14" s="66" t="s">
        <v>26</v>
      </c>
      <c r="C14" s="69" t="s">
        <v>1</v>
      </c>
      <c r="D14" s="66" t="s">
        <v>4</v>
      </c>
      <c r="E14" s="75" t="s">
        <v>56</v>
      </c>
      <c r="F14" s="69" t="s">
        <v>70</v>
      </c>
      <c r="G14" s="69"/>
      <c r="H14" s="69"/>
      <c r="I14" s="69"/>
      <c r="J14" s="66" t="s">
        <v>71</v>
      </c>
      <c r="K14" s="66" t="s">
        <v>59</v>
      </c>
      <c r="L14" s="73" t="s">
        <v>57</v>
      </c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0" t="s">
        <v>60</v>
      </c>
      <c r="AB14" s="66" t="s">
        <v>33</v>
      </c>
      <c r="AC14" s="66" t="s">
        <v>32</v>
      </c>
      <c r="AD14" s="80" t="s">
        <v>53</v>
      </c>
    </row>
    <row r="15" spans="1:30" ht="28.5" customHeight="1" x14ac:dyDescent="0.2">
      <c r="A15" s="69"/>
      <c r="B15" s="67"/>
      <c r="C15" s="69"/>
      <c r="D15" s="67"/>
      <c r="E15" s="76"/>
      <c r="F15" s="69" t="s">
        <v>19</v>
      </c>
      <c r="G15" s="69" t="s">
        <v>15</v>
      </c>
      <c r="H15" s="69" t="s">
        <v>16</v>
      </c>
      <c r="I15" s="69" t="s">
        <v>27</v>
      </c>
      <c r="J15" s="67"/>
      <c r="K15" s="67"/>
      <c r="L15" s="73" t="s">
        <v>54</v>
      </c>
      <c r="M15" s="74"/>
      <c r="N15" s="74"/>
      <c r="O15" s="74"/>
      <c r="P15" s="74"/>
      <c r="Q15" s="73" t="s">
        <v>58</v>
      </c>
      <c r="R15" s="74"/>
      <c r="S15" s="74"/>
      <c r="T15" s="74"/>
      <c r="U15" s="74"/>
      <c r="V15" s="69" t="s">
        <v>55</v>
      </c>
      <c r="W15" s="69"/>
      <c r="X15" s="69"/>
      <c r="Y15" s="69"/>
      <c r="Z15" s="69"/>
      <c r="AA15" s="71"/>
      <c r="AB15" s="67"/>
      <c r="AC15" s="67"/>
      <c r="AD15" s="81"/>
    </row>
    <row r="16" spans="1:30" ht="52.5" customHeight="1" x14ac:dyDescent="0.2">
      <c r="A16" s="69"/>
      <c r="B16" s="68"/>
      <c r="C16" s="69"/>
      <c r="D16" s="68"/>
      <c r="E16" s="77"/>
      <c r="F16" s="69"/>
      <c r="G16" s="69"/>
      <c r="H16" s="69"/>
      <c r="I16" s="69"/>
      <c r="J16" s="68"/>
      <c r="K16" s="68"/>
      <c r="L16" s="33" t="s">
        <v>11</v>
      </c>
      <c r="M16" s="33" t="s">
        <v>12</v>
      </c>
      <c r="N16" s="33" t="s">
        <v>13</v>
      </c>
      <c r="O16" s="33" t="s">
        <v>34</v>
      </c>
      <c r="P16" s="33" t="s">
        <v>35</v>
      </c>
      <c r="Q16" s="33" t="s">
        <v>17</v>
      </c>
      <c r="R16" s="33" t="s">
        <v>18</v>
      </c>
      <c r="S16" s="33" t="s">
        <v>23</v>
      </c>
      <c r="T16" s="33" t="s">
        <v>36</v>
      </c>
      <c r="U16" s="33" t="s">
        <v>37</v>
      </c>
      <c r="V16" s="62" t="s">
        <v>287</v>
      </c>
      <c r="W16" s="62" t="s">
        <v>288</v>
      </c>
      <c r="X16" s="62" t="s">
        <v>289</v>
      </c>
      <c r="Y16" s="62" t="s">
        <v>290</v>
      </c>
      <c r="Z16" s="62" t="s">
        <v>291</v>
      </c>
      <c r="AA16" s="72"/>
      <c r="AB16" s="68"/>
      <c r="AC16" s="68"/>
      <c r="AD16" s="82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51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38</v>
      </c>
      <c r="M17" s="8" t="s">
        <v>39</v>
      </c>
      <c r="N17" s="8" t="s">
        <v>40</v>
      </c>
      <c r="O17" s="8" t="s">
        <v>41</v>
      </c>
      <c r="P17" s="8" t="s">
        <v>42</v>
      </c>
      <c r="Q17" s="8" t="s">
        <v>43</v>
      </c>
      <c r="R17" s="8" t="s">
        <v>44</v>
      </c>
      <c r="S17" s="8" t="s">
        <v>45</v>
      </c>
      <c r="T17" s="8" t="s">
        <v>46</v>
      </c>
      <c r="U17" s="8" t="s">
        <v>47</v>
      </c>
      <c r="V17" s="8" t="s">
        <v>48</v>
      </c>
      <c r="W17" s="8" t="s">
        <v>49</v>
      </c>
      <c r="X17" s="8" t="s">
        <v>50</v>
      </c>
      <c r="Y17" s="8" t="s">
        <v>51</v>
      </c>
      <c r="Z17" s="8" t="s">
        <v>52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">
      <c r="A18" s="13">
        <v>1</v>
      </c>
      <c r="B18" s="44" t="s">
        <v>72</v>
      </c>
      <c r="C18" s="45" t="s">
        <v>73</v>
      </c>
      <c r="D18" s="46" t="s">
        <v>74</v>
      </c>
      <c r="E18" s="18">
        <v>0.5</v>
      </c>
      <c r="F18" s="40">
        <v>3673.08</v>
      </c>
      <c r="G18" s="47">
        <v>57</v>
      </c>
      <c r="H18" s="15">
        <v>44635</v>
      </c>
      <c r="I18" s="15"/>
      <c r="J18" s="18">
        <v>1.0379</v>
      </c>
      <c r="K18" s="14"/>
      <c r="L18" s="41">
        <v>480</v>
      </c>
      <c r="M18" s="41">
        <v>592.16660000000002</v>
      </c>
      <c r="N18" s="41"/>
      <c r="O18" s="41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7">
        <f>COUNTIF(K18:Z18,"&gt;0")</f>
        <v>2</v>
      </c>
      <c r="AB18" s="19">
        <f>CEILING(SUM(K18:Z18)/COUNTIF(K18:Z18,"&gt;0"),0.01)</f>
        <v>536.09</v>
      </c>
      <c r="AC18" s="19">
        <f>AB18*E18</f>
        <v>268.04500000000002</v>
      </c>
      <c r="AD18" s="39">
        <f>STDEV(K18:Z18)/AB18*100</f>
        <v>14.794859721807782</v>
      </c>
    </row>
    <row r="19" spans="1:30" ht="42.75" customHeight="1" x14ac:dyDescent="0.2">
      <c r="A19" s="13">
        <v>2</v>
      </c>
      <c r="B19" s="44" t="s">
        <v>76</v>
      </c>
      <c r="C19" s="45" t="s">
        <v>77</v>
      </c>
      <c r="D19" s="46" t="s">
        <v>78</v>
      </c>
      <c r="E19" s="18">
        <v>12</v>
      </c>
      <c r="F19" s="40">
        <v>194.25</v>
      </c>
      <c r="G19" s="47">
        <v>57</v>
      </c>
      <c r="H19" s="15">
        <v>44635</v>
      </c>
      <c r="I19" s="15"/>
      <c r="J19" s="18">
        <v>1.0379</v>
      </c>
      <c r="K19" s="14"/>
      <c r="L19" s="41"/>
      <c r="M19" s="41">
        <v>443.33</v>
      </c>
      <c r="N19" s="41">
        <v>500</v>
      </c>
      <c r="O19" s="41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7">
        <f t="shared" ref="AA19:AA82" si="0">COUNTIF(K19:Z19,"&gt;0")</f>
        <v>2</v>
      </c>
      <c r="AB19" s="19">
        <f t="shared" ref="AB19:AB82" si="1">CEILING(SUM(K19:Z19)/COUNTIF(K19:Z19,"&gt;0"),0.01)</f>
        <v>471.67</v>
      </c>
      <c r="AC19" s="19">
        <f t="shared" ref="AC19:AC82" si="2">AB19*E19</f>
        <v>5660.04</v>
      </c>
      <c r="AD19" s="39">
        <f t="shared" ref="AD19:AD82" si="3">STDEV(K19:Z19)/AB19*100</f>
        <v>8.4957154980901191</v>
      </c>
    </row>
    <row r="20" spans="1:30" ht="42.75" customHeight="1" x14ac:dyDescent="0.2">
      <c r="A20" s="13">
        <v>3</v>
      </c>
      <c r="B20" s="55" t="s">
        <v>79</v>
      </c>
      <c r="C20" s="56" t="s">
        <v>80</v>
      </c>
      <c r="D20" s="57" t="s">
        <v>74</v>
      </c>
      <c r="E20" s="18">
        <v>1</v>
      </c>
      <c r="F20" s="40">
        <v>226.63</v>
      </c>
      <c r="G20" s="47">
        <v>57</v>
      </c>
      <c r="H20" s="15">
        <v>44635</v>
      </c>
      <c r="I20" s="15"/>
      <c r="J20" s="18">
        <v>1.0379</v>
      </c>
      <c r="K20" s="14"/>
      <c r="L20" s="41">
        <v>691.2</v>
      </c>
      <c r="M20" s="41">
        <v>657.08</v>
      </c>
      <c r="N20" s="41"/>
      <c r="O20" s="41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7">
        <f t="shared" si="0"/>
        <v>2</v>
      </c>
      <c r="AB20" s="19">
        <f t="shared" si="1"/>
        <v>674.14</v>
      </c>
      <c r="AC20" s="19">
        <f t="shared" si="2"/>
        <v>674.14</v>
      </c>
      <c r="AD20" s="39">
        <f t="shared" si="3"/>
        <v>3.5788535577305907</v>
      </c>
    </row>
    <row r="21" spans="1:30" ht="42.75" customHeight="1" x14ac:dyDescent="0.2">
      <c r="A21" s="13">
        <v>4</v>
      </c>
      <c r="B21" s="44" t="s">
        <v>81</v>
      </c>
      <c r="C21" s="45" t="s">
        <v>82</v>
      </c>
      <c r="D21" s="46" t="s">
        <v>66</v>
      </c>
      <c r="E21" s="18">
        <v>2</v>
      </c>
      <c r="F21" s="40">
        <v>346.5</v>
      </c>
      <c r="G21" s="47">
        <v>57</v>
      </c>
      <c r="H21" s="15">
        <v>44635</v>
      </c>
      <c r="I21" s="15"/>
      <c r="J21" s="18">
        <v>1.0379</v>
      </c>
      <c r="K21" s="14">
        <f t="shared" ref="K21:K82" si="4">IF(SUM(F21)=0,"",F21*J21)</f>
        <v>359.63235000000003</v>
      </c>
      <c r="L21" s="41">
        <v>432</v>
      </c>
      <c r="M21" s="41">
        <v>370.5</v>
      </c>
      <c r="N21" s="41">
        <v>600</v>
      </c>
      <c r="O21" s="41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7">
        <f t="shared" si="0"/>
        <v>4</v>
      </c>
      <c r="AB21" s="19">
        <f t="shared" si="1"/>
        <v>440.54</v>
      </c>
      <c r="AC21" s="19">
        <f t="shared" si="2"/>
        <v>881.08</v>
      </c>
      <c r="AD21" s="39">
        <f t="shared" si="3"/>
        <v>25.192625195323821</v>
      </c>
    </row>
    <row r="22" spans="1:30" ht="42.75" customHeight="1" x14ac:dyDescent="0.2">
      <c r="A22" s="13">
        <v>5</v>
      </c>
      <c r="B22" s="44" t="s">
        <v>83</v>
      </c>
      <c r="C22" s="45" t="s">
        <v>84</v>
      </c>
      <c r="D22" s="46" t="s">
        <v>66</v>
      </c>
      <c r="E22" s="18">
        <v>25</v>
      </c>
      <c r="F22" s="40">
        <v>840</v>
      </c>
      <c r="G22" s="47">
        <v>57</v>
      </c>
      <c r="H22" s="15">
        <v>44635</v>
      </c>
      <c r="I22" s="15"/>
      <c r="J22" s="18">
        <v>1.0379</v>
      </c>
      <c r="K22" s="14">
        <f t="shared" si="4"/>
        <v>871.83600000000001</v>
      </c>
      <c r="L22" s="41">
        <v>1113.5999999999999</v>
      </c>
      <c r="M22" s="41">
        <v>1033.9166</v>
      </c>
      <c r="N22" s="41">
        <v>500</v>
      </c>
      <c r="O22" s="41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7">
        <f t="shared" si="0"/>
        <v>4</v>
      </c>
      <c r="AB22" s="19">
        <f t="shared" si="1"/>
        <v>879.84</v>
      </c>
      <c r="AC22" s="19">
        <f t="shared" si="2"/>
        <v>21996</v>
      </c>
      <c r="AD22" s="39">
        <f t="shared" si="3"/>
        <v>30.968556265301256</v>
      </c>
    </row>
    <row r="23" spans="1:30" ht="42.75" customHeight="1" x14ac:dyDescent="0.2">
      <c r="A23" s="13">
        <v>6</v>
      </c>
      <c r="B23" s="44" t="s">
        <v>85</v>
      </c>
      <c r="C23" s="45" t="s">
        <v>86</v>
      </c>
      <c r="D23" s="46" t="s">
        <v>75</v>
      </c>
      <c r="E23" s="18">
        <v>15</v>
      </c>
      <c r="F23" s="40">
        <v>134.86000000000001</v>
      </c>
      <c r="G23" s="47">
        <v>57</v>
      </c>
      <c r="H23" s="15">
        <v>44635</v>
      </c>
      <c r="I23" s="15"/>
      <c r="J23" s="18">
        <v>1.0379</v>
      </c>
      <c r="K23" s="14">
        <f t="shared" si="4"/>
        <v>139.97119400000003</v>
      </c>
      <c r="L23" s="41">
        <v>160.9</v>
      </c>
      <c r="M23" s="41">
        <v>193.16659999999999</v>
      </c>
      <c r="N23" s="41">
        <v>200</v>
      </c>
      <c r="O23" s="41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7">
        <f t="shared" si="0"/>
        <v>4</v>
      </c>
      <c r="AB23" s="19">
        <f t="shared" si="1"/>
        <v>173.51</v>
      </c>
      <c r="AC23" s="19">
        <f t="shared" si="2"/>
        <v>2602.6499999999996</v>
      </c>
      <c r="AD23" s="39">
        <f t="shared" si="3"/>
        <v>16.205747157901111</v>
      </c>
    </row>
    <row r="24" spans="1:30" ht="42.75" customHeight="1" x14ac:dyDescent="0.2">
      <c r="A24" s="13">
        <v>7</v>
      </c>
      <c r="B24" s="44" t="s">
        <v>87</v>
      </c>
      <c r="C24" s="45" t="s">
        <v>88</v>
      </c>
      <c r="D24" s="46" t="s">
        <v>75</v>
      </c>
      <c r="E24" s="18">
        <v>10</v>
      </c>
      <c r="F24" s="40">
        <v>525</v>
      </c>
      <c r="G24" s="47">
        <v>57</v>
      </c>
      <c r="H24" s="15">
        <v>44635</v>
      </c>
      <c r="I24" s="15"/>
      <c r="J24" s="18">
        <v>1.0379</v>
      </c>
      <c r="K24" s="14">
        <f t="shared" si="4"/>
        <v>544.89750000000004</v>
      </c>
      <c r="L24" s="41">
        <v>702.72</v>
      </c>
      <c r="M24" s="41">
        <v>585.83333000000005</v>
      </c>
      <c r="N24" s="41">
        <v>720</v>
      </c>
      <c r="O24" s="41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7">
        <f t="shared" si="0"/>
        <v>4</v>
      </c>
      <c r="AB24" s="19">
        <f t="shared" si="1"/>
        <v>638.37</v>
      </c>
      <c r="AC24" s="19">
        <f t="shared" si="2"/>
        <v>6383.7</v>
      </c>
      <c r="AD24" s="39">
        <f t="shared" si="3"/>
        <v>13.506250758876821</v>
      </c>
    </row>
    <row r="25" spans="1:30" ht="42.75" customHeight="1" x14ac:dyDescent="0.2">
      <c r="A25" s="13">
        <v>8</v>
      </c>
      <c r="B25" s="44" t="s">
        <v>89</v>
      </c>
      <c r="C25" s="45" t="s">
        <v>90</v>
      </c>
      <c r="D25" s="46" t="s">
        <v>75</v>
      </c>
      <c r="E25" s="18">
        <v>10</v>
      </c>
      <c r="F25" s="40">
        <v>219.77</v>
      </c>
      <c r="G25" s="47">
        <v>57</v>
      </c>
      <c r="H25" s="15">
        <v>44635</v>
      </c>
      <c r="I25" s="15"/>
      <c r="J25" s="18">
        <v>1.0379</v>
      </c>
      <c r="K25" s="14">
        <f t="shared" si="4"/>
        <v>228.09928300000001</v>
      </c>
      <c r="L25" s="41">
        <v>345.6</v>
      </c>
      <c r="M25" s="41">
        <v>205.83333999999999</v>
      </c>
      <c r="N25" s="41"/>
      <c r="O25" s="41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7">
        <f t="shared" si="0"/>
        <v>3</v>
      </c>
      <c r="AB25" s="19">
        <f t="shared" si="1"/>
        <v>259.85000000000002</v>
      </c>
      <c r="AC25" s="19">
        <f t="shared" si="2"/>
        <v>2598.5</v>
      </c>
      <c r="AD25" s="39">
        <f t="shared" si="3"/>
        <v>28.899944019839076</v>
      </c>
    </row>
    <row r="26" spans="1:30" ht="42.75" customHeight="1" x14ac:dyDescent="0.2">
      <c r="A26" s="13">
        <v>9</v>
      </c>
      <c r="B26" s="44" t="s">
        <v>91</v>
      </c>
      <c r="C26" s="45" t="s">
        <v>92</v>
      </c>
      <c r="D26" s="46" t="s">
        <v>66</v>
      </c>
      <c r="E26" s="18">
        <v>6</v>
      </c>
      <c r="F26" s="40">
        <v>135.38</v>
      </c>
      <c r="G26" s="47">
        <v>57</v>
      </c>
      <c r="H26" s="15">
        <v>44635</v>
      </c>
      <c r="I26" s="15"/>
      <c r="J26" s="18">
        <v>1.0379</v>
      </c>
      <c r="K26" s="14">
        <f t="shared" si="4"/>
        <v>140.51090199999999</v>
      </c>
      <c r="L26" s="41">
        <v>149.76</v>
      </c>
      <c r="M26" s="41">
        <v>211.66659999999999</v>
      </c>
      <c r="N26" s="41">
        <v>200</v>
      </c>
      <c r="O26" s="41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7">
        <f t="shared" si="0"/>
        <v>4</v>
      </c>
      <c r="AB26" s="19">
        <f t="shared" si="1"/>
        <v>175.49</v>
      </c>
      <c r="AC26" s="19">
        <f t="shared" si="2"/>
        <v>1052.94</v>
      </c>
      <c r="AD26" s="39">
        <f t="shared" si="3"/>
        <v>20.267310683051452</v>
      </c>
    </row>
    <row r="27" spans="1:30" ht="42.75" customHeight="1" x14ac:dyDescent="0.2">
      <c r="A27" s="13">
        <v>10</v>
      </c>
      <c r="B27" s="44" t="s">
        <v>93</v>
      </c>
      <c r="C27" s="45" t="s">
        <v>94</v>
      </c>
      <c r="D27" s="46" t="s">
        <v>74</v>
      </c>
      <c r="E27" s="18">
        <v>1</v>
      </c>
      <c r="F27" s="40">
        <v>862.22</v>
      </c>
      <c r="G27" s="47">
        <v>57</v>
      </c>
      <c r="H27" s="15">
        <v>44635</v>
      </c>
      <c r="I27" s="15"/>
      <c r="J27" s="18">
        <v>1.0379</v>
      </c>
      <c r="K27" s="14">
        <f t="shared" si="4"/>
        <v>894.89813800000002</v>
      </c>
      <c r="L27" s="41">
        <v>1056.03</v>
      </c>
      <c r="M27" s="41"/>
      <c r="N27" s="41">
        <v>1500</v>
      </c>
      <c r="O27" s="41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7">
        <f t="shared" si="0"/>
        <v>3</v>
      </c>
      <c r="AB27" s="19">
        <f t="shared" si="1"/>
        <v>1150.31</v>
      </c>
      <c r="AC27" s="19">
        <f t="shared" si="2"/>
        <v>1150.31</v>
      </c>
      <c r="AD27" s="39">
        <f t="shared" si="3"/>
        <v>27.242604486484488</v>
      </c>
    </row>
    <row r="28" spans="1:30" ht="42.75" customHeight="1" x14ac:dyDescent="0.2">
      <c r="A28" s="13">
        <v>11</v>
      </c>
      <c r="B28" s="44" t="s">
        <v>95</v>
      </c>
      <c r="C28" s="45" t="s">
        <v>96</v>
      </c>
      <c r="D28" s="46" t="s">
        <v>74</v>
      </c>
      <c r="E28" s="18">
        <v>0.99999999999999978</v>
      </c>
      <c r="F28" s="40">
        <v>198.75</v>
      </c>
      <c r="G28" s="47">
        <v>57</v>
      </c>
      <c r="H28" s="15">
        <v>44635</v>
      </c>
      <c r="I28" s="15"/>
      <c r="J28" s="18">
        <v>1.0379</v>
      </c>
      <c r="K28" s="14">
        <f t="shared" si="4"/>
        <v>206.282625</v>
      </c>
      <c r="L28" s="41">
        <v>368</v>
      </c>
      <c r="M28" s="41">
        <v>434</v>
      </c>
      <c r="N28" s="41">
        <v>400</v>
      </c>
      <c r="O28" s="41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7">
        <f t="shared" si="0"/>
        <v>4</v>
      </c>
      <c r="AB28" s="19">
        <f t="shared" si="1"/>
        <v>352.08</v>
      </c>
      <c r="AC28" s="19">
        <f t="shared" si="2"/>
        <v>352.07999999999993</v>
      </c>
      <c r="AD28" s="39">
        <f t="shared" si="3"/>
        <v>28.646576747693288</v>
      </c>
    </row>
    <row r="29" spans="1:30" ht="42.75" customHeight="1" x14ac:dyDescent="0.2">
      <c r="A29" s="13">
        <v>12</v>
      </c>
      <c r="B29" s="44" t="s">
        <v>97</v>
      </c>
      <c r="C29" s="45" t="s">
        <v>98</v>
      </c>
      <c r="D29" s="46" t="s">
        <v>74</v>
      </c>
      <c r="E29" s="18">
        <v>1.5</v>
      </c>
      <c r="F29" s="40">
        <v>1023.75</v>
      </c>
      <c r="G29" s="47">
        <v>57</v>
      </c>
      <c r="H29" s="15">
        <v>44635</v>
      </c>
      <c r="I29" s="15"/>
      <c r="J29" s="18">
        <v>1.0379</v>
      </c>
      <c r="K29" s="14"/>
      <c r="L29" s="41">
        <v>2108.16</v>
      </c>
      <c r="M29" s="41">
        <v>2483.3330000000001</v>
      </c>
      <c r="N29" s="41">
        <v>1400</v>
      </c>
      <c r="O29" s="41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7">
        <f t="shared" si="0"/>
        <v>3</v>
      </c>
      <c r="AB29" s="19">
        <f t="shared" si="1"/>
        <v>1997.17</v>
      </c>
      <c r="AC29" s="19">
        <f t="shared" si="2"/>
        <v>2995.7550000000001</v>
      </c>
      <c r="AD29" s="39">
        <f t="shared" si="3"/>
        <v>27.545459048582842</v>
      </c>
    </row>
    <row r="30" spans="1:30" ht="42.75" customHeight="1" x14ac:dyDescent="0.2">
      <c r="A30" s="13">
        <v>13</v>
      </c>
      <c r="B30" s="44" t="s">
        <v>99</v>
      </c>
      <c r="C30" s="45" t="s">
        <v>100</v>
      </c>
      <c r="D30" s="46" t="s">
        <v>74</v>
      </c>
      <c r="E30" s="18">
        <v>0.25</v>
      </c>
      <c r="F30" s="40">
        <v>5775</v>
      </c>
      <c r="G30" s="47">
        <v>57</v>
      </c>
      <c r="H30" s="15">
        <v>44635</v>
      </c>
      <c r="I30" s="15"/>
      <c r="J30" s="18">
        <v>1.0379</v>
      </c>
      <c r="K30" s="14">
        <f t="shared" si="4"/>
        <v>5993.8725000000004</v>
      </c>
      <c r="L30" s="41">
        <v>6538.76</v>
      </c>
      <c r="M30" s="41">
        <v>6018.1818999999996</v>
      </c>
      <c r="N30" s="41">
        <v>8000</v>
      </c>
      <c r="O30" s="41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7">
        <f t="shared" si="0"/>
        <v>4</v>
      </c>
      <c r="AB30" s="19">
        <f t="shared" si="1"/>
        <v>6637.71</v>
      </c>
      <c r="AC30" s="19">
        <f t="shared" si="2"/>
        <v>1659.4275</v>
      </c>
      <c r="AD30" s="39">
        <f t="shared" si="3"/>
        <v>14.196638176244653</v>
      </c>
    </row>
    <row r="31" spans="1:30" ht="42.75" customHeight="1" x14ac:dyDescent="0.2">
      <c r="A31" s="13">
        <v>14</v>
      </c>
      <c r="B31" s="44" t="s">
        <v>101</v>
      </c>
      <c r="C31" s="45" t="s">
        <v>102</v>
      </c>
      <c r="D31" s="46" t="s">
        <v>78</v>
      </c>
      <c r="E31" s="18">
        <v>4</v>
      </c>
      <c r="F31" s="40">
        <v>564.9</v>
      </c>
      <c r="G31" s="47">
        <v>57</v>
      </c>
      <c r="H31" s="15">
        <v>44635</v>
      </c>
      <c r="I31" s="15"/>
      <c r="J31" s="18">
        <v>1.0379</v>
      </c>
      <c r="K31" s="14">
        <f t="shared" si="4"/>
        <v>586.30971</v>
      </c>
      <c r="L31" s="41">
        <v>756.48</v>
      </c>
      <c r="M31" s="41">
        <v>839.16665999999998</v>
      </c>
      <c r="N31" s="41">
        <v>1200</v>
      </c>
      <c r="O31" s="41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7">
        <f t="shared" si="0"/>
        <v>4</v>
      </c>
      <c r="AB31" s="19">
        <f t="shared" si="1"/>
        <v>845.49</v>
      </c>
      <c r="AC31" s="19">
        <f t="shared" si="2"/>
        <v>3381.96</v>
      </c>
      <c r="AD31" s="39">
        <f t="shared" si="3"/>
        <v>30.600495663353534</v>
      </c>
    </row>
    <row r="32" spans="1:30" ht="42.75" customHeight="1" x14ac:dyDescent="0.2">
      <c r="A32" s="13">
        <v>15</v>
      </c>
      <c r="B32" s="44" t="s">
        <v>103</v>
      </c>
      <c r="C32" s="45" t="s">
        <v>104</v>
      </c>
      <c r="D32" s="46" t="s">
        <v>74</v>
      </c>
      <c r="E32" s="18">
        <v>4.5</v>
      </c>
      <c r="F32" s="40" t="s">
        <v>286</v>
      </c>
      <c r="G32" s="47">
        <v>57</v>
      </c>
      <c r="H32" s="15">
        <v>44635</v>
      </c>
      <c r="I32" s="15"/>
      <c r="J32" s="18">
        <v>1.0379</v>
      </c>
      <c r="K32" s="14" t="str">
        <f t="shared" si="4"/>
        <v/>
      </c>
      <c r="L32" s="41">
        <v>735.07</v>
      </c>
      <c r="M32" s="41"/>
      <c r="N32" s="41">
        <v>600</v>
      </c>
      <c r="O32" s="41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7">
        <f t="shared" si="0"/>
        <v>2</v>
      </c>
      <c r="AB32" s="19">
        <f t="shared" si="1"/>
        <v>667.54</v>
      </c>
      <c r="AC32" s="19">
        <f t="shared" si="2"/>
        <v>3003.93</v>
      </c>
      <c r="AD32" s="39">
        <f t="shared" si="3"/>
        <v>14.307593992100291</v>
      </c>
    </row>
    <row r="33" spans="1:30" ht="42.75" customHeight="1" x14ac:dyDescent="0.2">
      <c r="A33" s="13">
        <v>16</v>
      </c>
      <c r="B33" s="44" t="s">
        <v>105</v>
      </c>
      <c r="C33" s="45" t="s">
        <v>106</v>
      </c>
      <c r="D33" s="46" t="s">
        <v>74</v>
      </c>
      <c r="E33" s="18">
        <v>0.1</v>
      </c>
      <c r="F33" s="40">
        <v>3753.1</v>
      </c>
      <c r="G33" s="47">
        <v>57</v>
      </c>
      <c r="H33" s="15">
        <v>44635</v>
      </c>
      <c r="I33" s="15"/>
      <c r="J33" s="18">
        <v>1.0379</v>
      </c>
      <c r="K33" s="14"/>
      <c r="L33" s="41"/>
      <c r="M33" s="41">
        <v>13166.6666</v>
      </c>
      <c r="N33" s="41">
        <v>10620</v>
      </c>
      <c r="O33" s="41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7">
        <f t="shared" si="0"/>
        <v>2</v>
      </c>
      <c r="AB33" s="19">
        <f t="shared" si="1"/>
        <v>11893.34</v>
      </c>
      <c r="AC33" s="19">
        <f t="shared" si="2"/>
        <v>1189.3340000000001</v>
      </c>
      <c r="AD33" s="39">
        <f t="shared" si="3"/>
        <v>15.140954704744727</v>
      </c>
    </row>
    <row r="34" spans="1:30" ht="42.75" customHeight="1" x14ac:dyDescent="0.2">
      <c r="A34" s="13">
        <v>17</v>
      </c>
      <c r="B34" s="44" t="s">
        <v>107</v>
      </c>
      <c r="C34" s="45" t="s">
        <v>108</v>
      </c>
      <c r="D34" s="46" t="s">
        <v>74</v>
      </c>
      <c r="E34" s="18">
        <v>0.10000000000000003</v>
      </c>
      <c r="F34" s="40">
        <v>1131.3699999999999</v>
      </c>
      <c r="G34" s="47">
        <v>57</v>
      </c>
      <c r="H34" s="15">
        <v>44635</v>
      </c>
      <c r="I34" s="15"/>
      <c r="J34" s="18">
        <v>1.0379</v>
      </c>
      <c r="K34" s="14">
        <f t="shared" si="4"/>
        <v>1174.2489229999999</v>
      </c>
      <c r="L34" s="41">
        <v>1920</v>
      </c>
      <c r="M34" s="41">
        <v>1237.5</v>
      </c>
      <c r="N34" s="41"/>
      <c r="O34" s="41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7">
        <f t="shared" si="0"/>
        <v>3</v>
      </c>
      <c r="AB34" s="19">
        <f t="shared" si="1"/>
        <v>1443.92</v>
      </c>
      <c r="AC34" s="19">
        <f t="shared" si="2"/>
        <v>144.39200000000005</v>
      </c>
      <c r="AD34" s="39">
        <f t="shared" si="3"/>
        <v>28.638131777871241</v>
      </c>
    </row>
    <row r="35" spans="1:30" ht="42.75" customHeight="1" x14ac:dyDescent="0.2">
      <c r="A35" s="13">
        <v>18</v>
      </c>
      <c r="B35" s="44" t="s">
        <v>109</v>
      </c>
      <c r="C35" s="45" t="s">
        <v>110</v>
      </c>
      <c r="D35" s="46" t="s">
        <v>74</v>
      </c>
      <c r="E35" s="18">
        <v>2</v>
      </c>
      <c r="F35" s="40">
        <v>774.71</v>
      </c>
      <c r="G35" s="47">
        <v>57</v>
      </c>
      <c r="H35" s="15">
        <v>44635</v>
      </c>
      <c r="I35" s="15"/>
      <c r="J35" s="18">
        <v>1.0379</v>
      </c>
      <c r="K35" s="14">
        <f t="shared" si="4"/>
        <v>804.07150900000011</v>
      </c>
      <c r="L35" s="41">
        <v>1152</v>
      </c>
      <c r="M35" s="41">
        <v>1250</v>
      </c>
      <c r="N35" s="41">
        <v>600</v>
      </c>
      <c r="O35" s="41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7">
        <f t="shared" si="0"/>
        <v>4</v>
      </c>
      <c r="AB35" s="19">
        <f t="shared" si="1"/>
        <v>951.52</v>
      </c>
      <c r="AC35" s="19">
        <f t="shared" si="2"/>
        <v>1903.04</v>
      </c>
      <c r="AD35" s="39">
        <f t="shared" si="3"/>
        <v>31.795359355982782</v>
      </c>
    </row>
    <row r="36" spans="1:30" ht="42.75" customHeight="1" x14ac:dyDescent="0.2">
      <c r="A36" s="13">
        <v>19</v>
      </c>
      <c r="B36" s="44" t="s">
        <v>111</v>
      </c>
      <c r="C36" s="45" t="s">
        <v>112</v>
      </c>
      <c r="D36" s="46" t="s">
        <v>74</v>
      </c>
      <c r="E36" s="18">
        <v>5</v>
      </c>
      <c r="F36" s="40">
        <v>455.85</v>
      </c>
      <c r="G36" s="47">
        <v>57</v>
      </c>
      <c r="H36" s="15">
        <v>44635</v>
      </c>
      <c r="I36" s="15"/>
      <c r="J36" s="18">
        <v>1.0379</v>
      </c>
      <c r="K36" s="14">
        <f t="shared" si="4"/>
        <v>473.12671500000005</v>
      </c>
      <c r="L36" s="41"/>
      <c r="M36" s="41">
        <v>465</v>
      </c>
      <c r="N36" s="41"/>
      <c r="O36" s="41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7">
        <f t="shared" si="0"/>
        <v>2</v>
      </c>
      <c r="AB36" s="19">
        <f t="shared" si="1"/>
        <v>469.07</v>
      </c>
      <c r="AC36" s="19">
        <f t="shared" si="2"/>
        <v>2345.35</v>
      </c>
      <c r="AD36" s="39">
        <f t="shared" si="3"/>
        <v>1.2250741435756853</v>
      </c>
    </row>
    <row r="37" spans="1:30" ht="42.75" customHeight="1" x14ac:dyDescent="0.2">
      <c r="A37" s="13">
        <v>20</v>
      </c>
      <c r="B37" s="44" t="s">
        <v>113</v>
      </c>
      <c r="C37" s="45" t="s">
        <v>114</v>
      </c>
      <c r="D37" s="46" t="s">
        <v>74</v>
      </c>
      <c r="E37" s="18">
        <v>0.3</v>
      </c>
      <c r="F37" s="40">
        <v>232.22</v>
      </c>
      <c r="G37" s="47">
        <v>57</v>
      </c>
      <c r="H37" s="15">
        <v>44635</v>
      </c>
      <c r="I37" s="15"/>
      <c r="J37" s="18">
        <v>1.0379</v>
      </c>
      <c r="K37" s="14"/>
      <c r="L37" s="61">
        <v>800</v>
      </c>
      <c r="M37" s="61"/>
      <c r="N37" s="61">
        <v>1450</v>
      </c>
      <c r="O37" s="41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>
        <v>1067.08</v>
      </c>
      <c r="AA37" s="17">
        <f t="shared" si="0"/>
        <v>3</v>
      </c>
      <c r="AB37" s="19">
        <f t="shared" si="1"/>
        <v>1105.7</v>
      </c>
      <c r="AC37" s="19">
        <f t="shared" si="2"/>
        <v>331.71</v>
      </c>
      <c r="AD37" s="39">
        <f t="shared" si="3"/>
        <v>29.548326227838352</v>
      </c>
    </row>
    <row r="38" spans="1:30" ht="42.75" customHeight="1" x14ac:dyDescent="0.2">
      <c r="A38" s="13">
        <v>21</v>
      </c>
      <c r="B38" s="44" t="s">
        <v>115</v>
      </c>
      <c r="C38" s="45" t="s">
        <v>116</v>
      </c>
      <c r="D38" s="46" t="s">
        <v>74</v>
      </c>
      <c r="E38" s="18">
        <v>0.2</v>
      </c>
      <c r="F38" s="40">
        <v>1556.63</v>
      </c>
      <c r="G38" s="47">
        <v>57</v>
      </c>
      <c r="H38" s="15">
        <v>44635</v>
      </c>
      <c r="I38" s="15"/>
      <c r="J38" s="18">
        <v>1.0379</v>
      </c>
      <c r="K38" s="14">
        <f t="shared" si="4"/>
        <v>1615.6262770000001</v>
      </c>
      <c r="L38" s="41">
        <v>3120</v>
      </c>
      <c r="M38" s="41">
        <v>3532.5</v>
      </c>
      <c r="N38" s="41">
        <v>3300</v>
      </c>
      <c r="O38" s="41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7">
        <f t="shared" si="0"/>
        <v>4</v>
      </c>
      <c r="AB38" s="19">
        <f t="shared" si="1"/>
        <v>2892.04</v>
      </c>
      <c r="AC38" s="19">
        <f t="shared" si="2"/>
        <v>578.40800000000002</v>
      </c>
      <c r="AD38" s="39">
        <f t="shared" si="3"/>
        <v>29.997119619159442</v>
      </c>
    </row>
    <row r="39" spans="1:30" ht="42.75" customHeight="1" x14ac:dyDescent="0.2">
      <c r="A39" s="13">
        <v>22</v>
      </c>
      <c r="B39" s="44" t="s">
        <v>117</v>
      </c>
      <c r="C39" s="45" t="s">
        <v>118</v>
      </c>
      <c r="D39" s="46" t="s">
        <v>75</v>
      </c>
      <c r="E39" s="18">
        <v>2</v>
      </c>
      <c r="F39" s="40">
        <v>153.71</v>
      </c>
      <c r="G39" s="47">
        <v>57</v>
      </c>
      <c r="H39" s="15">
        <v>44635</v>
      </c>
      <c r="I39" s="15"/>
      <c r="J39" s="18">
        <v>1.0379</v>
      </c>
      <c r="K39" s="14"/>
      <c r="L39" s="41">
        <v>739.2</v>
      </c>
      <c r="M39" s="41">
        <v>839.16660000000002</v>
      </c>
      <c r="N39" s="41">
        <v>1200</v>
      </c>
      <c r="O39" s="41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7">
        <f t="shared" si="0"/>
        <v>3</v>
      </c>
      <c r="AB39" s="19">
        <f t="shared" si="1"/>
        <v>926.13</v>
      </c>
      <c r="AC39" s="19">
        <f t="shared" si="2"/>
        <v>1852.26</v>
      </c>
      <c r="AD39" s="39">
        <f t="shared" si="3"/>
        <v>26.172842773750588</v>
      </c>
    </row>
    <row r="40" spans="1:30" ht="42.75" customHeight="1" x14ac:dyDescent="0.2">
      <c r="A40" s="13">
        <v>23</v>
      </c>
      <c r="B40" s="44" t="s">
        <v>119</v>
      </c>
      <c r="C40" s="45" t="s">
        <v>120</v>
      </c>
      <c r="D40" s="46" t="s">
        <v>78</v>
      </c>
      <c r="E40" s="18">
        <v>4</v>
      </c>
      <c r="F40" s="40">
        <v>922.26</v>
      </c>
      <c r="G40" s="47">
        <v>57</v>
      </c>
      <c r="H40" s="15">
        <v>44635</v>
      </c>
      <c r="I40" s="15"/>
      <c r="J40" s="18">
        <v>1.0379</v>
      </c>
      <c r="K40" s="14">
        <f t="shared" si="4"/>
        <v>957.21365400000002</v>
      </c>
      <c r="L40" s="41">
        <v>756.48</v>
      </c>
      <c r="M40" s="41">
        <v>839.16660000000002</v>
      </c>
      <c r="N40" s="41">
        <v>1200</v>
      </c>
      <c r="O40" s="41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7">
        <f t="shared" si="0"/>
        <v>4</v>
      </c>
      <c r="AB40" s="19">
        <f t="shared" si="1"/>
        <v>938.22</v>
      </c>
      <c r="AC40" s="19">
        <f t="shared" si="2"/>
        <v>3752.88</v>
      </c>
      <c r="AD40" s="39">
        <f t="shared" si="3"/>
        <v>20.56935232769527</v>
      </c>
    </row>
    <row r="41" spans="1:30" ht="42.75" customHeight="1" x14ac:dyDescent="0.2">
      <c r="A41" s="13">
        <v>24</v>
      </c>
      <c r="B41" s="44" t="s">
        <v>121</v>
      </c>
      <c r="C41" s="45" t="s">
        <v>122</v>
      </c>
      <c r="D41" s="46" t="s">
        <v>75</v>
      </c>
      <c r="E41" s="18">
        <v>10</v>
      </c>
      <c r="F41" s="40">
        <v>94.08</v>
      </c>
      <c r="G41" s="47">
        <v>57</v>
      </c>
      <c r="H41" s="15">
        <v>44635</v>
      </c>
      <c r="I41" s="15"/>
      <c r="J41" s="18">
        <v>1.0379</v>
      </c>
      <c r="K41" s="14"/>
      <c r="L41" s="41">
        <v>345.6</v>
      </c>
      <c r="M41" s="41">
        <v>331.66</v>
      </c>
      <c r="N41" s="41">
        <v>450</v>
      </c>
      <c r="O41" s="41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7">
        <f t="shared" si="0"/>
        <v>3</v>
      </c>
      <c r="AB41" s="19">
        <f t="shared" si="1"/>
        <v>375.76</v>
      </c>
      <c r="AC41" s="19">
        <f t="shared" si="2"/>
        <v>3757.6</v>
      </c>
      <c r="AD41" s="39">
        <f t="shared" si="3"/>
        <v>17.212094596589356</v>
      </c>
    </row>
    <row r="42" spans="1:30" ht="42.75" customHeight="1" x14ac:dyDescent="0.2">
      <c r="A42" s="13">
        <v>25</v>
      </c>
      <c r="B42" s="44" t="s">
        <v>123</v>
      </c>
      <c r="C42" s="45" t="s">
        <v>124</v>
      </c>
      <c r="D42" s="46" t="s">
        <v>75</v>
      </c>
      <c r="E42" s="18">
        <v>5</v>
      </c>
      <c r="F42" s="40">
        <v>109.2</v>
      </c>
      <c r="G42" s="47">
        <v>57</v>
      </c>
      <c r="H42" s="15">
        <v>44635</v>
      </c>
      <c r="I42" s="15"/>
      <c r="J42" s="18">
        <v>1.0379</v>
      </c>
      <c r="K42" s="14"/>
      <c r="L42" s="41">
        <v>332.16</v>
      </c>
      <c r="M42" s="41">
        <v>331.66</v>
      </c>
      <c r="N42" s="41">
        <v>450</v>
      </c>
      <c r="O42" s="41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7">
        <f t="shared" si="0"/>
        <v>3</v>
      </c>
      <c r="AB42" s="19">
        <f t="shared" si="1"/>
        <v>371.28000000000003</v>
      </c>
      <c r="AC42" s="19">
        <f t="shared" si="2"/>
        <v>1856.4</v>
      </c>
      <c r="AD42" s="39">
        <f t="shared" si="3"/>
        <v>18.363432352232529</v>
      </c>
    </row>
    <row r="43" spans="1:30" ht="42.75" customHeight="1" x14ac:dyDescent="0.2">
      <c r="A43" s="13">
        <v>26</v>
      </c>
      <c r="B43" s="44" t="s">
        <v>125</v>
      </c>
      <c r="C43" s="45" t="s">
        <v>126</v>
      </c>
      <c r="D43" s="46" t="s">
        <v>75</v>
      </c>
      <c r="E43" s="18">
        <v>5</v>
      </c>
      <c r="F43" s="40">
        <v>107.52</v>
      </c>
      <c r="G43" s="47">
        <v>57</v>
      </c>
      <c r="H43" s="15">
        <v>44635</v>
      </c>
      <c r="I43" s="15"/>
      <c r="J43" s="18">
        <v>1.0379</v>
      </c>
      <c r="K43" s="14"/>
      <c r="L43" s="41">
        <v>320.64</v>
      </c>
      <c r="M43" s="41">
        <v>331.66</v>
      </c>
      <c r="N43" s="41">
        <v>500</v>
      </c>
      <c r="O43" s="41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7">
        <f t="shared" si="0"/>
        <v>3</v>
      </c>
      <c r="AB43" s="19">
        <f t="shared" si="1"/>
        <v>384.1</v>
      </c>
      <c r="AC43" s="19">
        <f t="shared" si="2"/>
        <v>1920.5</v>
      </c>
      <c r="AD43" s="39">
        <f t="shared" si="3"/>
        <v>26.171171024929222</v>
      </c>
    </row>
    <row r="44" spans="1:30" ht="42.75" customHeight="1" x14ac:dyDescent="0.2">
      <c r="A44" s="13">
        <v>27</v>
      </c>
      <c r="B44" s="44" t="s">
        <v>127</v>
      </c>
      <c r="C44" s="45" t="s">
        <v>128</v>
      </c>
      <c r="D44" s="46" t="s">
        <v>75</v>
      </c>
      <c r="E44" s="18">
        <v>7</v>
      </c>
      <c r="F44" s="40">
        <v>109.2</v>
      </c>
      <c r="G44" s="47">
        <v>57</v>
      </c>
      <c r="H44" s="15">
        <v>44635</v>
      </c>
      <c r="I44" s="15"/>
      <c r="J44" s="18">
        <v>1.0379</v>
      </c>
      <c r="K44" s="14"/>
      <c r="L44" s="41">
        <v>332.16</v>
      </c>
      <c r="M44" s="41">
        <v>331.66</v>
      </c>
      <c r="N44" s="41">
        <v>450</v>
      </c>
      <c r="O44" s="41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7">
        <f t="shared" si="0"/>
        <v>3</v>
      </c>
      <c r="AB44" s="19">
        <f t="shared" si="1"/>
        <v>371.28000000000003</v>
      </c>
      <c r="AC44" s="19">
        <f t="shared" si="2"/>
        <v>2598.96</v>
      </c>
      <c r="AD44" s="39">
        <f t="shared" si="3"/>
        <v>18.363432352232529</v>
      </c>
    </row>
    <row r="45" spans="1:30" ht="42.75" customHeight="1" x14ac:dyDescent="0.2">
      <c r="A45" s="13">
        <v>28</v>
      </c>
      <c r="B45" s="44" t="s">
        <v>129</v>
      </c>
      <c r="C45" s="45" t="s">
        <v>130</v>
      </c>
      <c r="D45" s="46" t="s">
        <v>75</v>
      </c>
      <c r="E45" s="18">
        <v>8</v>
      </c>
      <c r="F45" s="40">
        <v>102.48</v>
      </c>
      <c r="G45" s="47">
        <v>57</v>
      </c>
      <c r="H45" s="15">
        <v>44635</v>
      </c>
      <c r="I45" s="15"/>
      <c r="J45" s="18">
        <v>1.0379</v>
      </c>
      <c r="K45" s="14"/>
      <c r="L45" s="41">
        <v>456.96</v>
      </c>
      <c r="M45" s="41">
        <v>468.33339999999998</v>
      </c>
      <c r="N45" s="41">
        <v>520</v>
      </c>
      <c r="O45" s="41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7">
        <f t="shared" si="0"/>
        <v>3</v>
      </c>
      <c r="AB45" s="19">
        <f t="shared" si="1"/>
        <v>481.77</v>
      </c>
      <c r="AC45" s="19">
        <f t="shared" si="2"/>
        <v>3854.16</v>
      </c>
      <c r="AD45" s="39">
        <f t="shared" si="3"/>
        <v>6.9738052939070636</v>
      </c>
    </row>
    <row r="46" spans="1:30" ht="42.75" customHeight="1" x14ac:dyDescent="0.2">
      <c r="A46" s="13">
        <v>29</v>
      </c>
      <c r="B46" s="44" t="s">
        <v>131</v>
      </c>
      <c r="C46" s="45" t="s">
        <v>132</v>
      </c>
      <c r="D46" s="46" t="s">
        <v>75</v>
      </c>
      <c r="E46" s="18">
        <v>15</v>
      </c>
      <c r="F46" s="40">
        <v>94.08</v>
      </c>
      <c r="G46" s="47">
        <v>57</v>
      </c>
      <c r="H46" s="15">
        <v>44635</v>
      </c>
      <c r="I46" s="15"/>
      <c r="J46" s="18">
        <v>1.0379</v>
      </c>
      <c r="K46" s="14"/>
      <c r="L46" s="41">
        <v>364.99</v>
      </c>
      <c r="M46" s="41">
        <v>331.66</v>
      </c>
      <c r="N46" s="41">
        <v>500</v>
      </c>
      <c r="O46" s="41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7">
        <f t="shared" si="0"/>
        <v>3</v>
      </c>
      <c r="AB46" s="19">
        <f t="shared" si="1"/>
        <v>398.89</v>
      </c>
      <c r="AC46" s="19">
        <f t="shared" si="2"/>
        <v>5983.3499999999995</v>
      </c>
      <c r="AD46" s="39">
        <f t="shared" si="3"/>
        <v>22.347319274077879</v>
      </c>
    </row>
    <row r="47" spans="1:30" ht="42.75" customHeight="1" x14ac:dyDescent="0.2">
      <c r="A47" s="13">
        <v>30</v>
      </c>
      <c r="B47" s="44" t="s">
        <v>133</v>
      </c>
      <c r="C47" s="45" t="s">
        <v>134</v>
      </c>
      <c r="D47" s="46" t="s">
        <v>75</v>
      </c>
      <c r="E47" s="18">
        <v>7</v>
      </c>
      <c r="F47" s="40">
        <v>92.4</v>
      </c>
      <c r="G47" s="47">
        <v>57</v>
      </c>
      <c r="H47" s="15">
        <v>44635</v>
      </c>
      <c r="I47" s="15"/>
      <c r="J47" s="18">
        <v>1.0379</v>
      </c>
      <c r="K47" s="14"/>
      <c r="L47" s="41">
        <v>326.39999999999998</v>
      </c>
      <c r="M47" s="41">
        <v>370</v>
      </c>
      <c r="N47" s="41">
        <v>450</v>
      </c>
      <c r="O47" s="41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7">
        <f t="shared" si="0"/>
        <v>3</v>
      </c>
      <c r="AB47" s="19">
        <f t="shared" si="1"/>
        <v>382.14</v>
      </c>
      <c r="AC47" s="19">
        <f t="shared" si="2"/>
        <v>2674.98</v>
      </c>
      <c r="AD47" s="39">
        <f t="shared" si="3"/>
        <v>16.404183564400874</v>
      </c>
    </row>
    <row r="48" spans="1:30" ht="42.75" customHeight="1" x14ac:dyDescent="0.2">
      <c r="A48" s="13">
        <v>31</v>
      </c>
      <c r="B48" s="44" t="s">
        <v>135</v>
      </c>
      <c r="C48" s="45" t="s">
        <v>136</v>
      </c>
      <c r="D48" s="46" t="s">
        <v>75</v>
      </c>
      <c r="E48" s="18">
        <v>15</v>
      </c>
      <c r="F48" s="40">
        <v>94.08</v>
      </c>
      <c r="G48" s="47">
        <v>57</v>
      </c>
      <c r="H48" s="15">
        <v>44635</v>
      </c>
      <c r="I48" s="15"/>
      <c r="J48" s="18">
        <v>1.0379</v>
      </c>
      <c r="K48" s="14"/>
      <c r="L48" s="41">
        <v>230.4</v>
      </c>
      <c r="M48" s="41">
        <v>331.66</v>
      </c>
      <c r="N48" s="41">
        <v>420</v>
      </c>
      <c r="O48" s="41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7">
        <f t="shared" si="0"/>
        <v>3</v>
      </c>
      <c r="AB48" s="19">
        <f t="shared" si="1"/>
        <v>327.36</v>
      </c>
      <c r="AC48" s="19">
        <f t="shared" si="2"/>
        <v>4910.4000000000005</v>
      </c>
      <c r="AD48" s="39">
        <f t="shared" si="3"/>
        <v>28.981347575551197</v>
      </c>
    </row>
    <row r="49" spans="1:30" ht="42.75" customHeight="1" x14ac:dyDescent="0.2">
      <c r="A49" s="13">
        <v>32</v>
      </c>
      <c r="B49" s="44" t="s">
        <v>137</v>
      </c>
      <c r="C49" s="45" t="s">
        <v>138</v>
      </c>
      <c r="D49" s="46" t="s">
        <v>75</v>
      </c>
      <c r="E49" s="18">
        <v>8</v>
      </c>
      <c r="F49" s="40">
        <v>85.68</v>
      </c>
      <c r="G49" s="47">
        <v>57</v>
      </c>
      <c r="H49" s="15">
        <v>44635</v>
      </c>
      <c r="I49" s="15"/>
      <c r="J49" s="18">
        <v>1.0379</v>
      </c>
      <c r="K49" s="14"/>
      <c r="L49" s="41">
        <v>332.16</v>
      </c>
      <c r="M49" s="41">
        <v>331.66</v>
      </c>
      <c r="N49" s="41">
        <v>420</v>
      </c>
      <c r="O49" s="41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7">
        <f t="shared" si="0"/>
        <v>3</v>
      </c>
      <c r="AB49" s="19">
        <f t="shared" si="1"/>
        <v>361.28000000000003</v>
      </c>
      <c r="AC49" s="19">
        <f t="shared" si="2"/>
        <v>2890.2400000000002</v>
      </c>
      <c r="AD49" s="39">
        <f t="shared" si="3"/>
        <v>14.077557477760077</v>
      </c>
    </row>
    <row r="50" spans="1:30" ht="42.75" customHeight="1" x14ac:dyDescent="0.2">
      <c r="A50" s="13">
        <v>33</v>
      </c>
      <c r="B50" s="44" t="s">
        <v>139</v>
      </c>
      <c r="C50" s="45" t="s">
        <v>140</v>
      </c>
      <c r="D50" s="46" t="s">
        <v>75</v>
      </c>
      <c r="E50" s="18">
        <v>3</v>
      </c>
      <c r="F50" s="40">
        <v>107.52</v>
      </c>
      <c r="G50" s="47">
        <v>57</v>
      </c>
      <c r="H50" s="15">
        <v>44635</v>
      </c>
      <c r="I50" s="15"/>
      <c r="J50" s="18">
        <v>1.0379</v>
      </c>
      <c r="K50" s="14"/>
      <c r="L50" s="41">
        <v>340.72</v>
      </c>
      <c r="M50" s="41">
        <v>370</v>
      </c>
      <c r="N50" s="41"/>
      <c r="O50" s="41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7">
        <f t="shared" si="0"/>
        <v>2</v>
      </c>
      <c r="AB50" s="19">
        <f t="shared" si="1"/>
        <v>355.36</v>
      </c>
      <c r="AC50" s="19">
        <f t="shared" si="2"/>
        <v>1066.08</v>
      </c>
      <c r="AD50" s="39">
        <f t="shared" si="3"/>
        <v>5.8262287688941043</v>
      </c>
    </row>
    <row r="51" spans="1:30" ht="42.75" customHeight="1" x14ac:dyDescent="0.2">
      <c r="A51" s="13">
        <v>34</v>
      </c>
      <c r="B51" s="44" t="s">
        <v>141</v>
      </c>
      <c r="C51" s="45" t="s">
        <v>142</v>
      </c>
      <c r="D51" s="46" t="s">
        <v>75</v>
      </c>
      <c r="E51" s="18">
        <v>10</v>
      </c>
      <c r="F51" s="40">
        <v>346.5</v>
      </c>
      <c r="G51" s="47">
        <v>57</v>
      </c>
      <c r="H51" s="15">
        <v>44635</v>
      </c>
      <c r="I51" s="15"/>
      <c r="J51" s="18">
        <v>1.0379</v>
      </c>
      <c r="K51" s="14">
        <f t="shared" si="4"/>
        <v>359.63235000000003</v>
      </c>
      <c r="L51" s="41">
        <v>443.52</v>
      </c>
      <c r="M51" s="41">
        <v>370</v>
      </c>
      <c r="N51" s="41">
        <v>500</v>
      </c>
      <c r="O51" s="41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7">
        <f t="shared" si="0"/>
        <v>4</v>
      </c>
      <c r="AB51" s="19">
        <f t="shared" si="1"/>
        <v>418.29</v>
      </c>
      <c r="AC51" s="19">
        <f t="shared" si="2"/>
        <v>4182.9000000000005</v>
      </c>
      <c r="AD51" s="39">
        <f t="shared" si="3"/>
        <v>15.789221547566894</v>
      </c>
    </row>
    <row r="52" spans="1:30" ht="42.75" customHeight="1" x14ac:dyDescent="0.2">
      <c r="A52" s="13">
        <v>35</v>
      </c>
      <c r="B52" s="44" t="s">
        <v>143</v>
      </c>
      <c r="C52" s="45" t="s">
        <v>144</v>
      </c>
      <c r="D52" s="46" t="s">
        <v>75</v>
      </c>
      <c r="E52" s="18">
        <v>20</v>
      </c>
      <c r="F52" s="40">
        <v>108.53</v>
      </c>
      <c r="G52" s="47">
        <v>57</v>
      </c>
      <c r="H52" s="15">
        <v>44635</v>
      </c>
      <c r="I52" s="15"/>
      <c r="J52" s="18">
        <v>1.0379</v>
      </c>
      <c r="K52" s="14"/>
      <c r="L52" s="41"/>
      <c r="M52" s="41">
        <v>331.66</v>
      </c>
      <c r="N52" s="41">
        <v>450</v>
      </c>
      <c r="O52" s="41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7">
        <f t="shared" si="0"/>
        <v>2</v>
      </c>
      <c r="AB52" s="19">
        <f t="shared" si="1"/>
        <v>390.83</v>
      </c>
      <c r="AC52" s="19">
        <f t="shared" si="2"/>
        <v>7816.5999999999995</v>
      </c>
      <c r="AD52" s="39">
        <f t="shared" si="3"/>
        <v>21.410591941666638</v>
      </c>
    </row>
    <row r="53" spans="1:30" ht="42.75" customHeight="1" x14ac:dyDescent="0.2">
      <c r="A53" s="13">
        <v>36</v>
      </c>
      <c r="B53" s="44" t="s">
        <v>145</v>
      </c>
      <c r="C53" s="45" t="s">
        <v>146</v>
      </c>
      <c r="D53" s="46" t="s">
        <v>75</v>
      </c>
      <c r="E53" s="18">
        <v>7</v>
      </c>
      <c r="F53" s="40">
        <v>109.2</v>
      </c>
      <c r="G53" s="47">
        <v>57</v>
      </c>
      <c r="H53" s="15">
        <v>44635</v>
      </c>
      <c r="I53" s="15"/>
      <c r="J53" s="18">
        <v>1.0379</v>
      </c>
      <c r="K53" s="14"/>
      <c r="L53" s="41">
        <v>259.2</v>
      </c>
      <c r="M53" s="41">
        <v>331.66</v>
      </c>
      <c r="N53" s="41"/>
      <c r="O53" s="41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7">
        <f t="shared" si="0"/>
        <v>2</v>
      </c>
      <c r="AB53" s="19">
        <f t="shared" si="1"/>
        <v>295.43</v>
      </c>
      <c r="AC53" s="19">
        <f t="shared" si="2"/>
        <v>2068.0100000000002</v>
      </c>
      <c r="AD53" s="39">
        <f t="shared" si="3"/>
        <v>17.343180233820998</v>
      </c>
    </row>
    <row r="54" spans="1:30" ht="42.75" customHeight="1" x14ac:dyDescent="0.2">
      <c r="A54" s="13">
        <v>37</v>
      </c>
      <c r="B54" s="44" t="s">
        <v>147</v>
      </c>
      <c r="C54" s="45" t="s">
        <v>148</v>
      </c>
      <c r="D54" s="46" t="s">
        <v>75</v>
      </c>
      <c r="E54" s="18">
        <v>4</v>
      </c>
      <c r="F54" s="40">
        <v>346.5</v>
      </c>
      <c r="G54" s="47">
        <v>57</v>
      </c>
      <c r="H54" s="15">
        <v>44635</v>
      </c>
      <c r="I54" s="15"/>
      <c r="J54" s="18">
        <v>1.0379</v>
      </c>
      <c r="K54" s="14">
        <f t="shared" si="4"/>
        <v>359.63235000000003</v>
      </c>
      <c r="L54" s="41">
        <v>326.39999999999998</v>
      </c>
      <c r="M54" s="41">
        <v>370</v>
      </c>
      <c r="N54" s="41">
        <v>526</v>
      </c>
      <c r="O54" s="41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7">
        <f t="shared" si="0"/>
        <v>4</v>
      </c>
      <c r="AB54" s="19">
        <f t="shared" si="1"/>
        <v>395.51</v>
      </c>
      <c r="AC54" s="19">
        <f t="shared" si="2"/>
        <v>1582.04</v>
      </c>
      <c r="AD54" s="39">
        <f t="shared" si="3"/>
        <v>22.492550661869572</v>
      </c>
    </row>
    <row r="55" spans="1:30" ht="42.75" customHeight="1" x14ac:dyDescent="0.2">
      <c r="A55" s="13">
        <v>38</v>
      </c>
      <c r="B55" s="44" t="s">
        <v>149</v>
      </c>
      <c r="C55" s="45" t="s">
        <v>150</v>
      </c>
      <c r="D55" s="46" t="s">
        <v>78</v>
      </c>
      <c r="E55" s="18">
        <v>1</v>
      </c>
      <c r="F55" s="40">
        <v>1336.36</v>
      </c>
      <c r="G55" s="47">
        <v>57</v>
      </c>
      <c r="H55" s="15">
        <v>44635</v>
      </c>
      <c r="I55" s="15"/>
      <c r="J55" s="18">
        <v>1.0379</v>
      </c>
      <c r="K55" s="14">
        <f t="shared" si="4"/>
        <v>1387.0080439999999</v>
      </c>
      <c r="L55" s="41">
        <v>979.2</v>
      </c>
      <c r="M55" s="41">
        <v>1450.9091000000001</v>
      </c>
      <c r="N55" s="41">
        <v>1500</v>
      </c>
      <c r="O55" s="41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7">
        <f t="shared" si="0"/>
        <v>4</v>
      </c>
      <c r="AB55" s="19">
        <f t="shared" si="1"/>
        <v>1329.28</v>
      </c>
      <c r="AC55" s="19">
        <f t="shared" si="2"/>
        <v>1329.28</v>
      </c>
      <c r="AD55" s="39">
        <f t="shared" si="3"/>
        <v>17.898922901837444</v>
      </c>
    </row>
    <row r="56" spans="1:30" ht="42.75" customHeight="1" x14ac:dyDescent="0.2">
      <c r="A56" s="13">
        <v>39</v>
      </c>
      <c r="B56" s="44" t="s">
        <v>151</v>
      </c>
      <c r="C56" s="45" t="s">
        <v>152</v>
      </c>
      <c r="D56" s="46" t="s">
        <v>75</v>
      </c>
      <c r="E56" s="18">
        <v>3</v>
      </c>
      <c r="F56" s="40">
        <v>89.04</v>
      </c>
      <c r="G56" s="47">
        <v>57</v>
      </c>
      <c r="H56" s="15">
        <v>44635</v>
      </c>
      <c r="I56" s="15"/>
      <c r="J56" s="18">
        <v>1.0379</v>
      </c>
      <c r="K56" s="14">
        <f t="shared" si="4"/>
        <v>92.414616000000009</v>
      </c>
      <c r="L56" s="41">
        <v>95.62</v>
      </c>
      <c r="M56" s="41">
        <v>143.333</v>
      </c>
      <c r="N56" s="41"/>
      <c r="O56" s="41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7">
        <f t="shared" si="0"/>
        <v>3</v>
      </c>
      <c r="AB56" s="19">
        <f t="shared" si="1"/>
        <v>110.46000000000001</v>
      </c>
      <c r="AC56" s="19">
        <f t="shared" si="2"/>
        <v>331.38</v>
      </c>
      <c r="AD56" s="39">
        <f t="shared" si="3"/>
        <v>25.817037437681261</v>
      </c>
    </row>
    <row r="57" spans="1:30" ht="42.75" customHeight="1" x14ac:dyDescent="0.2">
      <c r="A57" s="13">
        <v>40</v>
      </c>
      <c r="B57" s="44" t="s">
        <v>153</v>
      </c>
      <c r="C57" s="45" t="s">
        <v>154</v>
      </c>
      <c r="D57" s="46" t="s">
        <v>75</v>
      </c>
      <c r="E57" s="18">
        <v>8</v>
      </c>
      <c r="F57" s="40">
        <v>1757.7</v>
      </c>
      <c r="G57" s="47">
        <v>57</v>
      </c>
      <c r="H57" s="15">
        <v>44635</v>
      </c>
      <c r="I57" s="15"/>
      <c r="J57" s="18">
        <v>1.0379</v>
      </c>
      <c r="K57" s="14">
        <f t="shared" si="4"/>
        <v>1824.3168300000002</v>
      </c>
      <c r="L57" s="41">
        <v>1728</v>
      </c>
      <c r="M57" s="41">
        <v>1953.3330000000001</v>
      </c>
      <c r="N57" s="41">
        <v>2900</v>
      </c>
      <c r="O57" s="41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7">
        <f t="shared" si="0"/>
        <v>4</v>
      </c>
      <c r="AB57" s="19">
        <f t="shared" si="1"/>
        <v>2101.42</v>
      </c>
      <c r="AC57" s="19">
        <f t="shared" si="2"/>
        <v>16811.36</v>
      </c>
      <c r="AD57" s="39">
        <f t="shared" si="3"/>
        <v>25.712890974795105</v>
      </c>
    </row>
    <row r="58" spans="1:30" ht="42.75" customHeight="1" x14ac:dyDescent="0.2">
      <c r="A58" s="13">
        <v>41</v>
      </c>
      <c r="B58" s="44" t="s">
        <v>155</v>
      </c>
      <c r="C58" s="45" t="s">
        <v>156</v>
      </c>
      <c r="D58" s="46" t="s">
        <v>78</v>
      </c>
      <c r="E58" s="18">
        <v>1</v>
      </c>
      <c r="F58" s="40">
        <v>696.82</v>
      </c>
      <c r="G58" s="47">
        <v>57</v>
      </c>
      <c r="H58" s="15">
        <v>44635</v>
      </c>
      <c r="I58" s="15"/>
      <c r="J58" s="18">
        <v>1.0379</v>
      </c>
      <c r="K58" s="14">
        <f t="shared" si="4"/>
        <v>723.22947800000009</v>
      </c>
      <c r="L58" s="41">
        <v>510.4</v>
      </c>
      <c r="M58" s="41">
        <v>777.27</v>
      </c>
      <c r="N58" s="41"/>
      <c r="O58" s="41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7">
        <f t="shared" si="0"/>
        <v>3</v>
      </c>
      <c r="AB58" s="19">
        <f t="shared" si="1"/>
        <v>670.30000000000007</v>
      </c>
      <c r="AC58" s="19">
        <f t="shared" si="2"/>
        <v>670.30000000000007</v>
      </c>
      <c r="AD58" s="39">
        <f t="shared" si="3"/>
        <v>21.048610804308701</v>
      </c>
    </row>
    <row r="59" spans="1:30" ht="42.75" customHeight="1" x14ac:dyDescent="0.2">
      <c r="A59" s="13">
        <v>42</v>
      </c>
      <c r="B59" s="44" t="s">
        <v>157</v>
      </c>
      <c r="C59" s="45" t="s">
        <v>158</v>
      </c>
      <c r="D59" s="46" t="s">
        <v>74</v>
      </c>
      <c r="E59" s="18">
        <v>0.19999999999999996</v>
      </c>
      <c r="F59" s="40">
        <v>147.27000000000001</v>
      </c>
      <c r="G59" s="47">
        <v>57</v>
      </c>
      <c r="H59" s="15">
        <v>44635</v>
      </c>
      <c r="I59" s="15"/>
      <c r="J59" s="18">
        <v>1.0379</v>
      </c>
      <c r="K59" s="14">
        <f t="shared" si="4"/>
        <v>152.85153300000002</v>
      </c>
      <c r="L59" s="41">
        <v>182.4</v>
      </c>
      <c r="M59" s="41">
        <v>240</v>
      </c>
      <c r="N59" s="41">
        <v>200</v>
      </c>
      <c r="O59" s="41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7">
        <f t="shared" si="0"/>
        <v>4</v>
      </c>
      <c r="AB59" s="19">
        <f t="shared" si="1"/>
        <v>193.82</v>
      </c>
      <c r="AC59" s="19">
        <f t="shared" si="2"/>
        <v>38.763999999999989</v>
      </c>
      <c r="AD59" s="39">
        <f t="shared" si="3"/>
        <v>18.791497179730978</v>
      </c>
    </row>
    <row r="60" spans="1:30" ht="42.75" customHeight="1" x14ac:dyDescent="0.2">
      <c r="A60" s="13">
        <v>43</v>
      </c>
      <c r="B60" s="44" t="s">
        <v>159</v>
      </c>
      <c r="C60" s="45" t="s">
        <v>160</v>
      </c>
      <c r="D60" s="46" t="s">
        <v>74</v>
      </c>
      <c r="E60" s="18">
        <v>1</v>
      </c>
      <c r="F60" s="40">
        <v>209.18</v>
      </c>
      <c r="G60" s="47">
        <v>57</v>
      </c>
      <c r="H60" s="15">
        <v>44635</v>
      </c>
      <c r="I60" s="15"/>
      <c r="J60" s="18">
        <v>1.0379</v>
      </c>
      <c r="K60" s="14">
        <f t="shared" si="4"/>
        <v>217.10792200000003</v>
      </c>
      <c r="L60" s="41">
        <v>220.8</v>
      </c>
      <c r="M60" s="41"/>
      <c r="N60" s="41">
        <v>360</v>
      </c>
      <c r="O60" s="41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7">
        <f t="shared" si="0"/>
        <v>3</v>
      </c>
      <c r="AB60" s="19">
        <f t="shared" si="1"/>
        <v>265.97000000000003</v>
      </c>
      <c r="AC60" s="19">
        <f t="shared" si="2"/>
        <v>265.97000000000003</v>
      </c>
      <c r="AD60" s="39">
        <f t="shared" si="3"/>
        <v>30.625217213731233</v>
      </c>
    </row>
    <row r="61" spans="1:30" ht="42.75" customHeight="1" x14ac:dyDescent="0.2">
      <c r="A61" s="13">
        <v>44</v>
      </c>
      <c r="B61" s="44" t="s">
        <v>161</v>
      </c>
      <c r="C61" s="45" t="s">
        <v>162</v>
      </c>
      <c r="D61" s="46" t="s">
        <v>163</v>
      </c>
      <c r="E61" s="18">
        <v>2</v>
      </c>
      <c r="F61" s="40">
        <v>353.49</v>
      </c>
      <c r="G61" s="47">
        <v>57</v>
      </c>
      <c r="H61" s="15">
        <v>44635</v>
      </c>
      <c r="I61" s="15"/>
      <c r="J61" s="18">
        <v>1.0379</v>
      </c>
      <c r="K61" s="14">
        <f t="shared" si="4"/>
        <v>366.887271</v>
      </c>
      <c r="L61" s="41">
        <v>453.12</v>
      </c>
      <c r="M61" s="41"/>
      <c r="N61" s="41">
        <v>600</v>
      </c>
      <c r="O61" s="41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7">
        <f t="shared" si="0"/>
        <v>3</v>
      </c>
      <c r="AB61" s="19">
        <f t="shared" si="1"/>
        <v>473.34000000000003</v>
      </c>
      <c r="AC61" s="19">
        <f t="shared" si="2"/>
        <v>946.68000000000006</v>
      </c>
      <c r="AD61" s="39">
        <f t="shared" si="3"/>
        <v>24.900468577394637</v>
      </c>
    </row>
    <row r="62" spans="1:30" ht="42.75" customHeight="1" x14ac:dyDescent="0.2">
      <c r="A62" s="13">
        <v>45</v>
      </c>
      <c r="B62" s="44" t="s">
        <v>164</v>
      </c>
      <c r="C62" s="45" t="s">
        <v>165</v>
      </c>
      <c r="D62" s="46" t="s">
        <v>74</v>
      </c>
      <c r="E62" s="18">
        <v>1</v>
      </c>
      <c r="F62" s="40">
        <v>5169.51</v>
      </c>
      <c r="G62" s="47">
        <v>57</v>
      </c>
      <c r="H62" s="15">
        <v>44635</v>
      </c>
      <c r="I62" s="15"/>
      <c r="J62" s="18">
        <v>1.0379</v>
      </c>
      <c r="K62" s="14"/>
      <c r="L62" s="41">
        <v>12800</v>
      </c>
      <c r="M62" s="41">
        <v>18000</v>
      </c>
      <c r="N62" s="41">
        <v>18000</v>
      </c>
      <c r="O62" s="41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7">
        <f t="shared" si="0"/>
        <v>3</v>
      </c>
      <c r="AB62" s="19">
        <f t="shared" si="1"/>
        <v>16266.67</v>
      </c>
      <c r="AC62" s="19">
        <f t="shared" si="2"/>
        <v>16266.67</v>
      </c>
      <c r="AD62" s="39">
        <f t="shared" si="3"/>
        <v>18.456275315021763</v>
      </c>
    </row>
    <row r="63" spans="1:30" ht="42.75" customHeight="1" x14ac:dyDescent="0.2">
      <c r="A63" s="13">
        <v>46</v>
      </c>
      <c r="B63" s="44" t="s">
        <v>166</v>
      </c>
      <c r="C63" s="45" t="s">
        <v>167</v>
      </c>
      <c r="D63" s="46" t="s">
        <v>74</v>
      </c>
      <c r="E63" s="18">
        <v>4</v>
      </c>
      <c r="F63" s="40">
        <v>2202.1</v>
      </c>
      <c r="G63" s="47">
        <v>57</v>
      </c>
      <c r="H63" s="15">
        <v>44635</v>
      </c>
      <c r="I63" s="15"/>
      <c r="J63" s="18">
        <v>1.0379</v>
      </c>
      <c r="K63" s="14">
        <f t="shared" si="4"/>
        <v>2285.5595899999998</v>
      </c>
      <c r="L63" s="41">
        <v>2932.99</v>
      </c>
      <c r="M63" s="41">
        <v>4200</v>
      </c>
      <c r="N63" s="41">
        <v>4400</v>
      </c>
      <c r="O63" s="41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7">
        <f t="shared" si="0"/>
        <v>4</v>
      </c>
      <c r="AB63" s="19">
        <f t="shared" si="1"/>
        <v>3454.64</v>
      </c>
      <c r="AC63" s="19">
        <f t="shared" si="2"/>
        <v>13818.56</v>
      </c>
      <c r="AD63" s="39">
        <f t="shared" si="3"/>
        <v>29.368698390043345</v>
      </c>
    </row>
    <row r="64" spans="1:30" ht="42.75" customHeight="1" x14ac:dyDescent="0.2">
      <c r="A64" s="13">
        <v>47</v>
      </c>
      <c r="B64" s="44" t="s">
        <v>168</v>
      </c>
      <c r="C64" s="45" t="s">
        <v>169</v>
      </c>
      <c r="D64" s="46" t="s">
        <v>74</v>
      </c>
      <c r="E64" s="18">
        <v>1.5</v>
      </c>
      <c r="F64" s="40">
        <v>462.88</v>
      </c>
      <c r="G64" s="47">
        <v>57</v>
      </c>
      <c r="H64" s="15">
        <v>44635</v>
      </c>
      <c r="I64" s="15"/>
      <c r="J64" s="18">
        <v>1.0379</v>
      </c>
      <c r="K64" s="14">
        <f t="shared" si="4"/>
        <v>480.42315200000002</v>
      </c>
      <c r="L64" s="41">
        <v>544</v>
      </c>
      <c r="M64" s="41">
        <v>900</v>
      </c>
      <c r="N64" s="41">
        <v>640</v>
      </c>
      <c r="O64" s="41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7">
        <f t="shared" si="0"/>
        <v>4</v>
      </c>
      <c r="AB64" s="19">
        <f t="shared" si="1"/>
        <v>641.11</v>
      </c>
      <c r="AC64" s="19">
        <f t="shared" si="2"/>
        <v>961.66499999999996</v>
      </c>
      <c r="AD64" s="39">
        <f t="shared" si="3"/>
        <v>28.800062662397902</v>
      </c>
    </row>
    <row r="65" spans="1:30" ht="42.75" customHeight="1" x14ac:dyDescent="0.2">
      <c r="A65" s="13">
        <v>48</v>
      </c>
      <c r="B65" s="44" t="s">
        <v>170</v>
      </c>
      <c r="C65" s="45" t="s">
        <v>171</v>
      </c>
      <c r="D65" s="46" t="s">
        <v>74</v>
      </c>
      <c r="E65" s="18">
        <v>6.48</v>
      </c>
      <c r="F65" s="40">
        <v>2190.0100000000002</v>
      </c>
      <c r="G65" s="47">
        <v>57</v>
      </c>
      <c r="H65" s="15">
        <v>44635</v>
      </c>
      <c r="I65" s="15"/>
      <c r="J65" s="18">
        <v>1.0379</v>
      </c>
      <c r="K65" s="14">
        <f t="shared" si="4"/>
        <v>2273.0113790000005</v>
      </c>
      <c r="L65" s="41">
        <v>1963.65</v>
      </c>
      <c r="M65" s="41"/>
      <c r="N65" s="41">
        <v>2650</v>
      </c>
      <c r="O65" s="41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7">
        <f t="shared" si="0"/>
        <v>3</v>
      </c>
      <c r="AB65" s="19">
        <f t="shared" si="1"/>
        <v>2295.56</v>
      </c>
      <c r="AC65" s="19">
        <f t="shared" si="2"/>
        <v>14875.228800000001</v>
      </c>
      <c r="AD65" s="39">
        <f t="shared" si="3"/>
        <v>14.97368124332788</v>
      </c>
    </row>
    <row r="66" spans="1:30" ht="42.75" customHeight="1" x14ac:dyDescent="0.2">
      <c r="A66" s="13">
        <v>49</v>
      </c>
      <c r="B66" s="44" t="s">
        <v>172</v>
      </c>
      <c r="C66" s="45" t="s">
        <v>173</v>
      </c>
      <c r="D66" s="46" t="s">
        <v>75</v>
      </c>
      <c r="E66" s="18">
        <v>4</v>
      </c>
      <c r="F66" s="40">
        <v>128.04</v>
      </c>
      <c r="G66" s="47">
        <v>57</v>
      </c>
      <c r="H66" s="15">
        <v>44635</v>
      </c>
      <c r="I66" s="15"/>
      <c r="J66" s="18">
        <v>1.0379</v>
      </c>
      <c r="K66" s="14">
        <f t="shared" si="4"/>
        <v>132.89271600000001</v>
      </c>
      <c r="L66" s="41">
        <v>134.4</v>
      </c>
      <c r="M66" s="41">
        <v>106.666</v>
      </c>
      <c r="N66" s="41"/>
      <c r="O66" s="41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7">
        <f t="shared" si="0"/>
        <v>3</v>
      </c>
      <c r="AB66" s="19">
        <f t="shared" si="1"/>
        <v>124.66</v>
      </c>
      <c r="AC66" s="19">
        <f t="shared" si="2"/>
        <v>498.64</v>
      </c>
      <c r="AD66" s="39">
        <f t="shared" si="3"/>
        <v>12.510297936724251</v>
      </c>
    </row>
    <row r="67" spans="1:30" ht="42.75" customHeight="1" x14ac:dyDescent="0.2">
      <c r="A67" s="13">
        <v>50</v>
      </c>
      <c r="B67" s="44" t="s">
        <v>174</v>
      </c>
      <c r="C67" s="45" t="s">
        <v>175</v>
      </c>
      <c r="D67" s="46" t="s">
        <v>75</v>
      </c>
      <c r="E67" s="18">
        <v>15</v>
      </c>
      <c r="F67" s="40">
        <v>525</v>
      </c>
      <c r="G67" s="47">
        <v>57</v>
      </c>
      <c r="H67" s="15">
        <v>44635</v>
      </c>
      <c r="I67" s="15"/>
      <c r="J67" s="18">
        <v>1.0379</v>
      </c>
      <c r="K67" s="14">
        <f t="shared" si="4"/>
        <v>544.89750000000004</v>
      </c>
      <c r="L67" s="41">
        <v>685.44</v>
      </c>
      <c r="M67" s="41">
        <v>585.83330000000001</v>
      </c>
      <c r="N67" s="41">
        <v>600</v>
      </c>
      <c r="O67" s="41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7">
        <f t="shared" si="0"/>
        <v>4</v>
      </c>
      <c r="AB67" s="19">
        <f t="shared" si="1"/>
        <v>604.05000000000007</v>
      </c>
      <c r="AC67" s="19">
        <f t="shared" si="2"/>
        <v>9060.7500000000018</v>
      </c>
      <c r="AD67" s="39">
        <f t="shared" si="3"/>
        <v>9.7807694699732188</v>
      </c>
    </row>
    <row r="68" spans="1:30" ht="42.75" customHeight="1" x14ac:dyDescent="0.2">
      <c r="A68" s="13">
        <v>51</v>
      </c>
      <c r="B68" s="44" t="s">
        <v>176</v>
      </c>
      <c r="C68" s="45" t="s">
        <v>177</v>
      </c>
      <c r="D68" s="46" t="s">
        <v>75</v>
      </c>
      <c r="E68" s="18">
        <v>10</v>
      </c>
      <c r="F68" s="40">
        <v>120.39</v>
      </c>
      <c r="G68" s="47">
        <v>57</v>
      </c>
      <c r="H68" s="15">
        <v>44635</v>
      </c>
      <c r="I68" s="15"/>
      <c r="J68" s="18">
        <v>1.0379</v>
      </c>
      <c r="K68" s="14"/>
      <c r="L68" s="41"/>
      <c r="M68" s="41">
        <v>368.33339999999998</v>
      </c>
      <c r="N68" s="41">
        <v>300</v>
      </c>
      <c r="O68" s="41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7">
        <f t="shared" si="0"/>
        <v>2</v>
      </c>
      <c r="AB68" s="19">
        <f t="shared" si="1"/>
        <v>334.17</v>
      </c>
      <c r="AC68" s="19">
        <f t="shared" si="2"/>
        <v>3341.7000000000003</v>
      </c>
      <c r="AD68" s="39">
        <f t="shared" si="3"/>
        <v>14.459410037266265</v>
      </c>
    </row>
    <row r="69" spans="1:30" ht="42.75" customHeight="1" x14ac:dyDescent="0.2">
      <c r="A69" s="13">
        <v>52</v>
      </c>
      <c r="B69" s="44" t="s">
        <v>178</v>
      </c>
      <c r="C69" s="45" t="s">
        <v>179</v>
      </c>
      <c r="D69" s="46" t="s">
        <v>75</v>
      </c>
      <c r="E69" s="18">
        <v>20</v>
      </c>
      <c r="F69" s="40">
        <v>100.8</v>
      </c>
      <c r="G69" s="47">
        <v>57</v>
      </c>
      <c r="H69" s="15">
        <v>44635</v>
      </c>
      <c r="I69" s="15"/>
      <c r="J69" s="18">
        <v>1.0379</v>
      </c>
      <c r="K69" s="14">
        <f t="shared" si="4"/>
        <v>104.62032000000001</v>
      </c>
      <c r="L69" s="41">
        <v>97.92</v>
      </c>
      <c r="M69" s="41">
        <v>115</v>
      </c>
      <c r="N69" s="41"/>
      <c r="O69" s="41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7">
        <f t="shared" si="0"/>
        <v>3</v>
      </c>
      <c r="AB69" s="19">
        <f t="shared" si="1"/>
        <v>105.85000000000001</v>
      </c>
      <c r="AC69" s="19">
        <f t="shared" si="2"/>
        <v>2117</v>
      </c>
      <c r="AD69" s="39">
        <f t="shared" si="3"/>
        <v>8.130181324478098</v>
      </c>
    </row>
    <row r="70" spans="1:30" ht="42.75" customHeight="1" x14ac:dyDescent="0.2">
      <c r="A70" s="13">
        <v>53</v>
      </c>
      <c r="B70" s="44" t="s">
        <v>180</v>
      </c>
      <c r="C70" s="45" t="s">
        <v>181</v>
      </c>
      <c r="D70" s="46" t="s">
        <v>75</v>
      </c>
      <c r="E70" s="18">
        <v>20</v>
      </c>
      <c r="F70" s="40">
        <v>92.4</v>
      </c>
      <c r="G70" s="47">
        <v>57</v>
      </c>
      <c r="H70" s="15">
        <v>44635</v>
      </c>
      <c r="I70" s="15"/>
      <c r="J70" s="18">
        <v>1.0379</v>
      </c>
      <c r="K70" s="14">
        <f t="shared" si="4"/>
        <v>95.901960000000017</v>
      </c>
      <c r="L70" s="41">
        <v>89.76</v>
      </c>
      <c r="M70" s="41">
        <v>104.5</v>
      </c>
      <c r="N70" s="41"/>
      <c r="O70" s="41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7">
        <f t="shared" si="0"/>
        <v>3</v>
      </c>
      <c r="AB70" s="19">
        <f t="shared" si="1"/>
        <v>96.73</v>
      </c>
      <c r="AC70" s="19">
        <f t="shared" si="2"/>
        <v>1934.6000000000001</v>
      </c>
      <c r="AD70" s="39">
        <f t="shared" si="3"/>
        <v>7.6543218568559652</v>
      </c>
    </row>
    <row r="71" spans="1:30" ht="42.75" customHeight="1" x14ac:dyDescent="0.2">
      <c r="A71" s="13">
        <v>54</v>
      </c>
      <c r="B71" s="44" t="s">
        <v>182</v>
      </c>
      <c r="C71" s="45" t="s">
        <v>183</v>
      </c>
      <c r="D71" s="46" t="s">
        <v>75</v>
      </c>
      <c r="E71" s="18">
        <v>10</v>
      </c>
      <c r="F71" s="40">
        <v>120.39</v>
      </c>
      <c r="G71" s="47">
        <v>57</v>
      </c>
      <c r="H71" s="15">
        <v>44635</v>
      </c>
      <c r="I71" s="15"/>
      <c r="J71" s="18">
        <v>1.0379</v>
      </c>
      <c r="K71" s="14">
        <f t="shared" si="4"/>
        <v>124.952781</v>
      </c>
      <c r="L71" s="41">
        <v>162.43</v>
      </c>
      <c r="M71" s="41">
        <v>182.08</v>
      </c>
      <c r="N71" s="41"/>
      <c r="O71" s="41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7">
        <f t="shared" si="0"/>
        <v>3</v>
      </c>
      <c r="AB71" s="19">
        <f t="shared" si="1"/>
        <v>156.49</v>
      </c>
      <c r="AC71" s="19">
        <f t="shared" si="2"/>
        <v>1564.9</v>
      </c>
      <c r="AD71" s="39">
        <f t="shared" si="3"/>
        <v>18.546556680755589</v>
      </c>
    </row>
    <row r="72" spans="1:30" ht="42.75" customHeight="1" x14ac:dyDescent="0.2">
      <c r="A72" s="13">
        <v>55</v>
      </c>
      <c r="B72" s="44" t="s">
        <v>184</v>
      </c>
      <c r="C72" s="45" t="s">
        <v>185</v>
      </c>
      <c r="D72" s="46" t="s">
        <v>75</v>
      </c>
      <c r="E72" s="18">
        <v>3</v>
      </c>
      <c r="F72" s="40">
        <v>145.24</v>
      </c>
      <c r="G72" s="47">
        <v>57</v>
      </c>
      <c r="H72" s="15">
        <v>44635</v>
      </c>
      <c r="I72" s="15"/>
      <c r="J72" s="18">
        <v>1.0379</v>
      </c>
      <c r="K72" s="14"/>
      <c r="L72" s="41"/>
      <c r="M72" s="41">
        <v>391.08339999999998</v>
      </c>
      <c r="N72" s="41">
        <v>350</v>
      </c>
      <c r="O72" s="41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7">
        <f t="shared" si="0"/>
        <v>2</v>
      </c>
      <c r="AB72" s="19">
        <f t="shared" si="1"/>
        <v>370.55</v>
      </c>
      <c r="AC72" s="19">
        <f t="shared" si="2"/>
        <v>1111.6500000000001</v>
      </c>
      <c r="AD72" s="39">
        <f t="shared" si="3"/>
        <v>7.83979239892036</v>
      </c>
    </row>
    <row r="73" spans="1:30" ht="42.75" customHeight="1" x14ac:dyDescent="0.2">
      <c r="A73" s="13">
        <v>56</v>
      </c>
      <c r="B73" s="44" t="s">
        <v>186</v>
      </c>
      <c r="C73" s="45" t="s">
        <v>187</v>
      </c>
      <c r="D73" s="46" t="s">
        <v>75</v>
      </c>
      <c r="E73" s="18">
        <v>3</v>
      </c>
      <c r="F73" s="40">
        <v>149.06</v>
      </c>
      <c r="G73" s="47">
        <v>57</v>
      </c>
      <c r="H73" s="15">
        <v>44635</v>
      </c>
      <c r="I73" s="15"/>
      <c r="J73" s="18">
        <v>1.0379</v>
      </c>
      <c r="K73" s="14">
        <f t="shared" si="4"/>
        <v>154.709374</v>
      </c>
      <c r="L73" s="41"/>
      <c r="M73" s="41">
        <v>205.83340000000001</v>
      </c>
      <c r="N73" s="41"/>
      <c r="O73" s="41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7">
        <f t="shared" si="0"/>
        <v>2</v>
      </c>
      <c r="AB73" s="19">
        <f t="shared" si="1"/>
        <v>180.28</v>
      </c>
      <c r="AC73" s="19">
        <f t="shared" si="2"/>
        <v>540.84</v>
      </c>
      <c r="AD73" s="39">
        <f t="shared" si="3"/>
        <v>20.052221802838556</v>
      </c>
    </row>
    <row r="74" spans="1:30" ht="42.75" customHeight="1" x14ac:dyDescent="0.2">
      <c r="A74" s="13">
        <v>57</v>
      </c>
      <c r="B74" s="55" t="s">
        <v>188</v>
      </c>
      <c r="C74" s="58" t="s">
        <v>189</v>
      </c>
      <c r="D74" s="60" t="s">
        <v>163</v>
      </c>
      <c r="E74" s="18">
        <v>1</v>
      </c>
      <c r="F74" s="40">
        <v>409.5</v>
      </c>
      <c r="G74" s="47">
        <v>57</v>
      </c>
      <c r="H74" s="15">
        <v>44635</v>
      </c>
      <c r="I74" s="15"/>
      <c r="J74" s="18">
        <v>1.0379</v>
      </c>
      <c r="K74" s="14">
        <f t="shared" si="4"/>
        <v>425.02005000000003</v>
      </c>
      <c r="L74" s="41"/>
      <c r="M74" s="41">
        <v>403.75</v>
      </c>
      <c r="N74" s="41"/>
      <c r="O74" s="41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7">
        <f t="shared" si="0"/>
        <v>2</v>
      </c>
      <c r="AB74" s="19">
        <f t="shared" si="1"/>
        <v>414.39</v>
      </c>
      <c r="AC74" s="19">
        <f t="shared" si="2"/>
        <v>414.39</v>
      </c>
      <c r="AD74" s="39">
        <f t="shared" si="3"/>
        <v>3.6294786532437908</v>
      </c>
    </row>
    <row r="75" spans="1:30" ht="42.75" customHeight="1" x14ac:dyDescent="0.2">
      <c r="A75" s="13">
        <v>58</v>
      </c>
      <c r="B75" s="44" t="s">
        <v>190</v>
      </c>
      <c r="C75" s="45" t="s">
        <v>191</v>
      </c>
      <c r="D75" s="46" t="s">
        <v>74</v>
      </c>
      <c r="E75" s="18">
        <v>2.2999999999999998</v>
      </c>
      <c r="F75" s="40">
        <v>163.84</v>
      </c>
      <c r="G75" s="47">
        <v>57</v>
      </c>
      <c r="H75" s="15">
        <v>44635</v>
      </c>
      <c r="I75" s="15"/>
      <c r="J75" s="18">
        <v>1.0379</v>
      </c>
      <c r="K75" s="14">
        <f t="shared" si="4"/>
        <v>170.04953600000002</v>
      </c>
      <c r="L75" s="41"/>
      <c r="M75" s="41">
        <v>150</v>
      </c>
      <c r="N75" s="41">
        <v>100</v>
      </c>
      <c r="O75" s="41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7">
        <f t="shared" si="0"/>
        <v>3</v>
      </c>
      <c r="AB75" s="19">
        <f t="shared" si="1"/>
        <v>140.02000000000001</v>
      </c>
      <c r="AC75" s="19">
        <f t="shared" si="2"/>
        <v>322.04599999999999</v>
      </c>
      <c r="AD75" s="39">
        <f t="shared" si="3"/>
        <v>25.764981021616261</v>
      </c>
    </row>
    <row r="76" spans="1:30" ht="42.75" customHeight="1" x14ac:dyDescent="0.2">
      <c r="A76" s="13">
        <v>59</v>
      </c>
      <c r="B76" s="44" t="s">
        <v>192</v>
      </c>
      <c r="C76" s="45" t="s">
        <v>193</v>
      </c>
      <c r="D76" s="46" t="s">
        <v>74</v>
      </c>
      <c r="E76" s="18">
        <v>2.5</v>
      </c>
      <c r="F76" s="40"/>
      <c r="G76" s="47"/>
      <c r="H76" s="15"/>
      <c r="I76" s="15"/>
      <c r="J76" s="18"/>
      <c r="K76" s="14" t="str">
        <f t="shared" si="4"/>
        <v/>
      </c>
      <c r="L76" s="41">
        <v>6421.54</v>
      </c>
      <c r="M76" s="41">
        <v>5636.366</v>
      </c>
      <c r="N76" s="41"/>
      <c r="O76" s="41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7">
        <f t="shared" si="0"/>
        <v>2</v>
      </c>
      <c r="AB76" s="19">
        <f t="shared" si="1"/>
        <v>6028.96</v>
      </c>
      <c r="AC76" s="19">
        <f t="shared" si="2"/>
        <v>15072.4</v>
      </c>
      <c r="AD76" s="39">
        <f t="shared" si="3"/>
        <v>9.2089159624772137</v>
      </c>
    </row>
    <row r="77" spans="1:30" ht="42.75" customHeight="1" x14ac:dyDescent="0.2">
      <c r="A77" s="13">
        <v>60</v>
      </c>
      <c r="B77" s="44" t="s">
        <v>194</v>
      </c>
      <c r="C77" s="45" t="s">
        <v>195</v>
      </c>
      <c r="D77" s="46" t="s">
        <v>74</v>
      </c>
      <c r="E77" s="18">
        <v>0.25</v>
      </c>
      <c r="F77" s="40">
        <v>5775</v>
      </c>
      <c r="G77" s="47">
        <v>57</v>
      </c>
      <c r="H77" s="15">
        <v>44635</v>
      </c>
      <c r="I77" s="15"/>
      <c r="J77" s="18">
        <v>1.0379</v>
      </c>
      <c r="K77" s="14">
        <f t="shared" si="4"/>
        <v>5993.8725000000004</v>
      </c>
      <c r="L77" s="41">
        <v>5030.8</v>
      </c>
      <c r="M77" s="41">
        <v>5636.366</v>
      </c>
      <c r="N77" s="41"/>
      <c r="O77" s="41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7">
        <f t="shared" si="0"/>
        <v>3</v>
      </c>
      <c r="AB77" s="19">
        <f t="shared" si="1"/>
        <v>5553.68</v>
      </c>
      <c r="AC77" s="19">
        <f t="shared" si="2"/>
        <v>1388.42</v>
      </c>
      <c r="AD77" s="39">
        <f t="shared" si="3"/>
        <v>8.7659271836648482</v>
      </c>
    </row>
    <row r="78" spans="1:30" ht="42.75" customHeight="1" x14ac:dyDescent="0.2">
      <c r="A78" s="13">
        <v>61</v>
      </c>
      <c r="B78" s="44" t="s">
        <v>196</v>
      </c>
      <c r="C78" s="45" t="s">
        <v>197</v>
      </c>
      <c r="D78" s="46" t="s">
        <v>163</v>
      </c>
      <c r="E78" s="18">
        <v>9</v>
      </c>
      <c r="F78" s="40">
        <v>2116.8000000000002</v>
      </c>
      <c r="G78" s="47">
        <v>57</v>
      </c>
      <c r="H78" s="15">
        <v>44635</v>
      </c>
      <c r="I78" s="15"/>
      <c r="J78" s="18">
        <v>1.0379</v>
      </c>
      <c r="K78" s="14">
        <f t="shared" si="4"/>
        <v>2197.0267200000003</v>
      </c>
      <c r="L78" s="41">
        <v>1363.2</v>
      </c>
      <c r="M78" s="41"/>
      <c r="N78" s="41">
        <v>2200</v>
      </c>
      <c r="O78" s="41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7">
        <f t="shared" si="0"/>
        <v>3</v>
      </c>
      <c r="AB78" s="19">
        <f t="shared" si="1"/>
        <v>1920.08</v>
      </c>
      <c r="AC78" s="19">
        <f t="shared" si="2"/>
        <v>17280.72</v>
      </c>
      <c r="AD78" s="39">
        <f t="shared" si="3"/>
        <v>25.117218272448689</v>
      </c>
    </row>
    <row r="79" spans="1:30" ht="42.75" customHeight="1" x14ac:dyDescent="0.2">
      <c r="A79" s="13">
        <v>62</v>
      </c>
      <c r="B79" s="44" t="s">
        <v>198</v>
      </c>
      <c r="C79" s="45" t="s">
        <v>199</v>
      </c>
      <c r="D79" s="46" t="s">
        <v>75</v>
      </c>
      <c r="E79" s="18">
        <v>10</v>
      </c>
      <c r="F79" s="40">
        <v>393.12</v>
      </c>
      <c r="G79" s="47">
        <v>57</v>
      </c>
      <c r="H79" s="15">
        <v>44635</v>
      </c>
      <c r="I79" s="15"/>
      <c r="J79" s="18">
        <v>1.0379</v>
      </c>
      <c r="K79" s="14">
        <f t="shared" si="4"/>
        <v>408.019248</v>
      </c>
      <c r="L79" s="41">
        <v>277.44</v>
      </c>
      <c r="M79" s="41">
        <v>441.666</v>
      </c>
      <c r="N79" s="41"/>
      <c r="O79" s="41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7">
        <f t="shared" si="0"/>
        <v>3</v>
      </c>
      <c r="AB79" s="19">
        <f t="shared" si="1"/>
        <v>375.71</v>
      </c>
      <c r="AC79" s="19">
        <f t="shared" si="2"/>
        <v>3757.1</v>
      </c>
      <c r="AD79" s="39">
        <f t="shared" si="3"/>
        <v>23.08957812958143</v>
      </c>
    </row>
    <row r="80" spans="1:30" ht="42.75" customHeight="1" x14ac:dyDescent="0.2">
      <c r="A80" s="13">
        <v>63</v>
      </c>
      <c r="B80" s="44" t="s">
        <v>200</v>
      </c>
      <c r="C80" s="45" t="s">
        <v>201</v>
      </c>
      <c r="D80" s="46" t="s">
        <v>74</v>
      </c>
      <c r="E80" s="18">
        <v>1</v>
      </c>
      <c r="F80" s="40">
        <v>763.33</v>
      </c>
      <c r="G80" s="47">
        <v>57</v>
      </c>
      <c r="H80" s="15">
        <v>44635</v>
      </c>
      <c r="I80" s="15"/>
      <c r="J80" s="18">
        <v>1.0379</v>
      </c>
      <c r="K80" s="14"/>
      <c r="L80" s="41">
        <v>1735.71</v>
      </c>
      <c r="M80" s="41">
        <v>1995.8334</v>
      </c>
      <c r="N80" s="41">
        <v>2650</v>
      </c>
      <c r="O80" s="41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7">
        <f t="shared" si="0"/>
        <v>3</v>
      </c>
      <c r="AB80" s="19">
        <f t="shared" si="1"/>
        <v>2127.19</v>
      </c>
      <c r="AC80" s="19">
        <f t="shared" si="2"/>
        <v>2127.19</v>
      </c>
      <c r="AD80" s="39">
        <f t="shared" si="3"/>
        <v>22.145864837791841</v>
      </c>
    </row>
    <row r="81" spans="1:30" ht="42.75" customHeight="1" x14ac:dyDescent="0.2">
      <c r="A81" s="13">
        <v>64</v>
      </c>
      <c r="B81" s="44" t="s">
        <v>202</v>
      </c>
      <c r="C81" s="45" t="s">
        <v>203</v>
      </c>
      <c r="D81" s="46" t="s">
        <v>74</v>
      </c>
      <c r="E81" s="18">
        <v>0.2</v>
      </c>
      <c r="F81" s="40">
        <v>792.4</v>
      </c>
      <c r="G81" s="47">
        <v>57</v>
      </c>
      <c r="H81" s="15">
        <v>44635</v>
      </c>
      <c r="I81" s="15"/>
      <c r="J81" s="18">
        <v>1.0379</v>
      </c>
      <c r="K81" s="14">
        <f t="shared" si="4"/>
        <v>822.43196</v>
      </c>
      <c r="L81" s="41">
        <v>741.12</v>
      </c>
      <c r="M81" s="41">
        <v>881.66660000000002</v>
      </c>
      <c r="N81" s="41"/>
      <c r="O81" s="41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7">
        <f t="shared" si="0"/>
        <v>3</v>
      </c>
      <c r="AB81" s="19">
        <f t="shared" si="1"/>
        <v>815.08</v>
      </c>
      <c r="AC81" s="19">
        <f t="shared" si="2"/>
        <v>163.01600000000002</v>
      </c>
      <c r="AD81" s="39">
        <f t="shared" si="3"/>
        <v>8.6570279867582549</v>
      </c>
    </row>
    <row r="82" spans="1:30" ht="42.75" customHeight="1" x14ac:dyDescent="0.2">
      <c r="A82" s="13">
        <v>65</v>
      </c>
      <c r="B82" s="44" t="s">
        <v>204</v>
      </c>
      <c r="C82" s="45" t="s">
        <v>205</v>
      </c>
      <c r="D82" s="46" t="s">
        <v>66</v>
      </c>
      <c r="E82" s="18">
        <v>3</v>
      </c>
      <c r="F82" s="40">
        <v>340.8</v>
      </c>
      <c r="G82" s="47">
        <v>57</v>
      </c>
      <c r="H82" s="15">
        <v>44635</v>
      </c>
      <c r="I82" s="15"/>
      <c r="J82" s="18">
        <v>1.0379</v>
      </c>
      <c r="K82" s="14">
        <f t="shared" si="4"/>
        <v>353.71632000000005</v>
      </c>
      <c r="L82" s="41">
        <v>319.68</v>
      </c>
      <c r="M82" s="41">
        <v>332.83334000000002</v>
      </c>
      <c r="N82" s="61"/>
      <c r="O82" s="41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7">
        <f t="shared" si="0"/>
        <v>3</v>
      </c>
      <c r="AB82" s="19">
        <f t="shared" si="1"/>
        <v>335.41</v>
      </c>
      <c r="AC82" s="19">
        <f t="shared" si="2"/>
        <v>1006.23</v>
      </c>
      <c r="AD82" s="39">
        <f t="shared" si="3"/>
        <v>5.1172654132058559</v>
      </c>
    </row>
    <row r="83" spans="1:30" ht="42.75" customHeight="1" x14ac:dyDescent="0.2">
      <c r="A83" s="13">
        <v>66</v>
      </c>
      <c r="B83" s="44" t="s">
        <v>206</v>
      </c>
      <c r="C83" s="45" t="s">
        <v>207</v>
      </c>
      <c r="D83" s="46" t="s">
        <v>75</v>
      </c>
      <c r="E83" s="18">
        <v>20</v>
      </c>
      <c r="F83" s="40">
        <v>100.8</v>
      </c>
      <c r="G83" s="47">
        <v>57</v>
      </c>
      <c r="H83" s="15">
        <v>44635</v>
      </c>
      <c r="I83" s="15"/>
      <c r="J83" s="18">
        <v>1.0379</v>
      </c>
      <c r="K83" s="14"/>
      <c r="L83" s="41"/>
      <c r="M83" s="41">
        <v>423</v>
      </c>
      <c r="N83" s="41">
        <v>300</v>
      </c>
      <c r="O83" s="41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7">
        <f t="shared" ref="AA83:AA122" si="5">COUNTIF(K83:Z83,"&gt;0")</f>
        <v>2</v>
      </c>
      <c r="AB83" s="19">
        <f t="shared" ref="AB83:AB122" si="6">CEILING(SUM(K83:Z83)/COUNTIF(K83:Z83,"&gt;0"),0.01)</f>
        <v>361.5</v>
      </c>
      <c r="AC83" s="19">
        <f t="shared" ref="AC83:AC122" si="7">AB83*E83</f>
        <v>7230</v>
      </c>
      <c r="AD83" s="39">
        <f t="shared" ref="AD83:AD122" si="8">STDEV(K83:Z83)/AB83*100</f>
        <v>24.05923487854643</v>
      </c>
    </row>
    <row r="84" spans="1:30" ht="42.75" customHeight="1" x14ac:dyDescent="0.2">
      <c r="A84" s="13">
        <v>67</v>
      </c>
      <c r="B84" s="44" t="s">
        <v>208</v>
      </c>
      <c r="C84" s="45" t="s">
        <v>209</v>
      </c>
      <c r="D84" s="46" t="s">
        <v>75</v>
      </c>
      <c r="E84" s="18">
        <v>5</v>
      </c>
      <c r="F84" s="40">
        <v>257.99</v>
      </c>
      <c r="G84" s="47">
        <v>57</v>
      </c>
      <c r="H84" s="15">
        <v>44635</v>
      </c>
      <c r="I84" s="15"/>
      <c r="J84" s="18">
        <v>1.0379</v>
      </c>
      <c r="K84" s="14"/>
      <c r="L84" s="41"/>
      <c r="M84" s="41">
        <v>2250</v>
      </c>
      <c r="N84" s="41">
        <v>3520</v>
      </c>
      <c r="O84" s="41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7">
        <f t="shared" si="5"/>
        <v>2</v>
      </c>
      <c r="AB84" s="19">
        <f t="shared" si="6"/>
        <v>2885</v>
      </c>
      <c r="AC84" s="19">
        <f t="shared" si="7"/>
        <v>14425</v>
      </c>
      <c r="AD84" s="39">
        <f t="shared" si="8"/>
        <v>31.127404232475403</v>
      </c>
    </row>
    <row r="85" spans="1:30" ht="42.75" customHeight="1" x14ac:dyDescent="0.2">
      <c r="A85" s="13">
        <v>68</v>
      </c>
      <c r="B85" s="44" t="s">
        <v>210</v>
      </c>
      <c r="C85" s="45" t="s">
        <v>211</v>
      </c>
      <c r="D85" s="46" t="s">
        <v>75</v>
      </c>
      <c r="E85" s="18">
        <v>13</v>
      </c>
      <c r="F85" s="40">
        <v>567</v>
      </c>
      <c r="G85" s="47">
        <v>57</v>
      </c>
      <c r="H85" s="15">
        <v>44635</v>
      </c>
      <c r="I85" s="15"/>
      <c r="J85" s="18">
        <v>1.0379</v>
      </c>
      <c r="K85" s="14">
        <f t="shared" ref="K85:K122" si="9">IF(SUM(F85)=0,"",F85*J85)</f>
        <v>588.48930000000007</v>
      </c>
      <c r="L85" s="41"/>
      <c r="M85" s="41">
        <v>489</v>
      </c>
      <c r="N85" s="41">
        <v>680</v>
      </c>
      <c r="O85" s="41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7">
        <f t="shared" si="5"/>
        <v>3</v>
      </c>
      <c r="AB85" s="19">
        <f t="shared" si="6"/>
        <v>585.83000000000004</v>
      </c>
      <c r="AC85" s="19">
        <f t="shared" si="7"/>
        <v>7615.7900000000009</v>
      </c>
      <c r="AD85" s="39">
        <f t="shared" si="8"/>
        <v>16.306397757753487</v>
      </c>
    </row>
    <row r="86" spans="1:30" ht="42.75" customHeight="1" x14ac:dyDescent="0.2">
      <c r="A86" s="13">
        <v>69</v>
      </c>
      <c r="B86" s="44" t="s">
        <v>212</v>
      </c>
      <c r="C86" s="45" t="s">
        <v>213</v>
      </c>
      <c r="D86" s="46" t="s">
        <v>74</v>
      </c>
      <c r="E86" s="18">
        <v>0.5</v>
      </c>
      <c r="F86" s="38"/>
      <c r="G86" s="47"/>
      <c r="H86" s="15"/>
      <c r="I86" s="15"/>
      <c r="J86" s="18"/>
      <c r="K86" s="14" t="str">
        <f t="shared" si="9"/>
        <v/>
      </c>
      <c r="L86" s="41">
        <v>6145.92</v>
      </c>
      <c r="M86" s="41">
        <v>4950</v>
      </c>
      <c r="N86" s="41"/>
      <c r="O86" s="41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7">
        <f t="shared" si="5"/>
        <v>2</v>
      </c>
      <c r="AB86" s="19">
        <f t="shared" si="6"/>
        <v>5547.96</v>
      </c>
      <c r="AC86" s="19">
        <f t="shared" si="7"/>
        <v>2773.98</v>
      </c>
      <c r="AD86" s="39">
        <f t="shared" si="8"/>
        <v>15.242415982750648</v>
      </c>
    </row>
    <row r="87" spans="1:30" ht="42.75" customHeight="1" x14ac:dyDescent="0.2">
      <c r="A87" s="13">
        <v>70</v>
      </c>
      <c r="B87" s="44" t="s">
        <v>214</v>
      </c>
      <c r="C87" s="45" t="s">
        <v>215</v>
      </c>
      <c r="D87" s="46" t="s">
        <v>74</v>
      </c>
      <c r="E87" s="18">
        <v>2.7</v>
      </c>
      <c r="F87" s="40">
        <v>470.4</v>
      </c>
      <c r="G87" s="47">
        <v>57</v>
      </c>
      <c r="H87" s="15">
        <v>44635</v>
      </c>
      <c r="I87" s="15"/>
      <c r="J87" s="18">
        <v>1.0379</v>
      </c>
      <c r="K87" s="14"/>
      <c r="L87" s="41">
        <v>1462.14</v>
      </c>
      <c r="M87" s="41">
        <v>1867.5</v>
      </c>
      <c r="N87" s="41">
        <v>1800</v>
      </c>
      <c r="O87" s="41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7">
        <f t="shared" si="5"/>
        <v>3</v>
      </c>
      <c r="AB87" s="19">
        <f t="shared" si="6"/>
        <v>1709.88</v>
      </c>
      <c r="AC87" s="19">
        <f t="shared" si="7"/>
        <v>4616.6760000000004</v>
      </c>
      <c r="AD87" s="39">
        <f t="shared" si="8"/>
        <v>12.701912471285986</v>
      </c>
    </row>
    <row r="88" spans="1:30" ht="42.75" customHeight="1" x14ac:dyDescent="0.2">
      <c r="A88" s="13">
        <v>71</v>
      </c>
      <c r="B88" s="44" t="s">
        <v>216</v>
      </c>
      <c r="C88" s="45" t="s">
        <v>217</v>
      </c>
      <c r="D88" s="46" t="s">
        <v>78</v>
      </c>
      <c r="E88" s="18">
        <v>4</v>
      </c>
      <c r="F88" s="40">
        <v>812.7</v>
      </c>
      <c r="G88" s="47">
        <v>57</v>
      </c>
      <c r="H88" s="15">
        <v>44635</v>
      </c>
      <c r="I88" s="15"/>
      <c r="J88" s="18">
        <v>1.0379</v>
      </c>
      <c r="K88" s="14">
        <f t="shared" si="9"/>
        <v>843.50133000000005</v>
      </c>
      <c r="L88" s="41">
        <v>468.8</v>
      </c>
      <c r="M88" s="41">
        <v>518.17999999999995</v>
      </c>
      <c r="N88" s="41"/>
      <c r="O88" s="41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7">
        <f t="shared" si="5"/>
        <v>3</v>
      </c>
      <c r="AB88" s="19">
        <f t="shared" si="6"/>
        <v>610.16999999999996</v>
      </c>
      <c r="AC88" s="19">
        <f t="shared" si="7"/>
        <v>2440.6799999999998</v>
      </c>
      <c r="AD88" s="39">
        <f t="shared" si="8"/>
        <v>33.364776796591215</v>
      </c>
    </row>
    <row r="89" spans="1:30" ht="42.75" customHeight="1" x14ac:dyDescent="0.2">
      <c r="A89" s="13">
        <v>72</v>
      </c>
      <c r="B89" s="44" t="s">
        <v>218</v>
      </c>
      <c r="C89" s="45" t="s">
        <v>219</v>
      </c>
      <c r="D89" s="46" t="s">
        <v>75</v>
      </c>
      <c r="E89" s="18">
        <v>5</v>
      </c>
      <c r="F89" s="40"/>
      <c r="G89" s="47"/>
      <c r="H89" s="15"/>
      <c r="I89" s="15"/>
      <c r="J89" s="18"/>
      <c r="K89" s="14" t="str">
        <f t="shared" si="9"/>
        <v/>
      </c>
      <c r="L89" s="41">
        <v>240</v>
      </c>
      <c r="M89" s="41"/>
      <c r="N89" s="41">
        <v>360</v>
      </c>
      <c r="O89" s="41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7">
        <f t="shared" si="5"/>
        <v>2</v>
      </c>
      <c r="AB89" s="19">
        <f t="shared" si="6"/>
        <v>300</v>
      </c>
      <c r="AC89" s="19">
        <f t="shared" si="7"/>
        <v>1500</v>
      </c>
      <c r="AD89" s="39">
        <f t="shared" si="8"/>
        <v>28.284271247461902</v>
      </c>
    </row>
    <row r="90" spans="1:30" ht="42.75" customHeight="1" x14ac:dyDescent="0.2">
      <c r="A90" s="13">
        <v>73</v>
      </c>
      <c r="B90" s="44" t="s">
        <v>220</v>
      </c>
      <c r="C90" s="45" t="s">
        <v>221</v>
      </c>
      <c r="D90" s="46" t="s">
        <v>78</v>
      </c>
      <c r="E90" s="18">
        <v>1</v>
      </c>
      <c r="F90" s="40">
        <v>696.82</v>
      </c>
      <c r="G90" s="47">
        <v>57</v>
      </c>
      <c r="H90" s="15">
        <v>44635</v>
      </c>
      <c r="I90" s="15"/>
      <c r="J90" s="18">
        <v>1.0379</v>
      </c>
      <c r="K90" s="14">
        <f t="shared" si="9"/>
        <v>723.22947800000009</v>
      </c>
      <c r="L90" s="41">
        <v>800</v>
      </c>
      <c r="M90" s="41">
        <v>696.66660000000002</v>
      </c>
      <c r="N90" s="41">
        <v>1320</v>
      </c>
      <c r="O90" s="41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7">
        <f t="shared" si="5"/>
        <v>4</v>
      </c>
      <c r="AB90" s="19">
        <f t="shared" si="6"/>
        <v>884.98</v>
      </c>
      <c r="AC90" s="19">
        <f t="shared" si="7"/>
        <v>884.98</v>
      </c>
      <c r="AD90" s="39">
        <f t="shared" si="8"/>
        <v>33.14292285546491</v>
      </c>
    </row>
    <row r="91" spans="1:30" ht="42.75" customHeight="1" x14ac:dyDescent="0.2">
      <c r="A91" s="13">
        <v>74</v>
      </c>
      <c r="B91" s="44" t="s">
        <v>222</v>
      </c>
      <c r="C91" s="45" t="s">
        <v>223</v>
      </c>
      <c r="D91" s="46" t="s">
        <v>78</v>
      </c>
      <c r="E91" s="18">
        <v>1</v>
      </c>
      <c r="F91" s="40">
        <v>285.24</v>
      </c>
      <c r="G91" s="47">
        <v>57</v>
      </c>
      <c r="H91" s="15">
        <v>44635</v>
      </c>
      <c r="I91" s="15"/>
      <c r="J91" s="18">
        <v>1.0379</v>
      </c>
      <c r="K91" s="14">
        <f t="shared" si="9"/>
        <v>296.05059600000004</v>
      </c>
      <c r="L91" s="41">
        <v>296</v>
      </c>
      <c r="M91" s="41">
        <v>336.81819999999999</v>
      </c>
      <c r="N91" s="41"/>
      <c r="O91" s="41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7">
        <f t="shared" si="5"/>
        <v>3</v>
      </c>
      <c r="AB91" s="19">
        <f t="shared" si="6"/>
        <v>309.63</v>
      </c>
      <c r="AC91" s="19">
        <f t="shared" si="7"/>
        <v>309.63</v>
      </c>
      <c r="AD91" s="39">
        <f t="shared" si="8"/>
        <v>7.6064355965379225</v>
      </c>
    </row>
    <row r="92" spans="1:30" ht="42.75" customHeight="1" x14ac:dyDescent="0.2">
      <c r="A92" s="13">
        <v>75</v>
      </c>
      <c r="B92" s="44" t="s">
        <v>224</v>
      </c>
      <c r="C92" s="45" t="s">
        <v>225</v>
      </c>
      <c r="D92" s="46" t="s">
        <v>74</v>
      </c>
      <c r="E92" s="18">
        <v>3</v>
      </c>
      <c r="F92" s="40"/>
      <c r="G92" s="47"/>
      <c r="H92" s="15"/>
      <c r="I92" s="15"/>
      <c r="J92" s="18"/>
      <c r="K92" s="14" t="str">
        <f t="shared" si="9"/>
        <v/>
      </c>
      <c r="L92" s="41">
        <v>6356.59</v>
      </c>
      <c r="M92" s="41">
        <v>5580</v>
      </c>
      <c r="N92" s="41">
        <v>9500</v>
      </c>
      <c r="O92" s="41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7">
        <f t="shared" si="5"/>
        <v>3</v>
      </c>
      <c r="AB92" s="19">
        <f t="shared" si="6"/>
        <v>7145.53</v>
      </c>
      <c r="AC92" s="19">
        <f t="shared" si="7"/>
        <v>21436.59</v>
      </c>
      <c r="AD92" s="39">
        <f t="shared" si="8"/>
        <v>29.048556548383193</v>
      </c>
    </row>
    <row r="93" spans="1:30" ht="42.75" customHeight="1" x14ac:dyDescent="0.2">
      <c r="A93" s="13">
        <v>76</v>
      </c>
      <c r="B93" s="44" t="s">
        <v>226</v>
      </c>
      <c r="C93" s="45" t="s">
        <v>227</v>
      </c>
      <c r="D93" s="46" t="s">
        <v>74</v>
      </c>
      <c r="E93" s="18">
        <v>0.25</v>
      </c>
      <c r="F93" s="40">
        <v>15597.76</v>
      </c>
      <c r="G93" s="47">
        <v>57</v>
      </c>
      <c r="H93" s="15">
        <v>44635</v>
      </c>
      <c r="I93" s="15"/>
      <c r="J93" s="18">
        <v>1.0379</v>
      </c>
      <c r="K93" s="14"/>
      <c r="L93" s="41">
        <v>24096</v>
      </c>
      <c r="M93" s="41">
        <v>42750</v>
      </c>
      <c r="N93" s="41">
        <v>45000</v>
      </c>
      <c r="O93" s="41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7">
        <f t="shared" si="5"/>
        <v>3</v>
      </c>
      <c r="AB93" s="19">
        <f t="shared" si="6"/>
        <v>37282</v>
      </c>
      <c r="AC93" s="19">
        <f t="shared" si="7"/>
        <v>9320.5</v>
      </c>
      <c r="AD93" s="39">
        <f t="shared" si="8"/>
        <v>30.77810384534942</v>
      </c>
    </row>
    <row r="94" spans="1:30" ht="42.75" customHeight="1" x14ac:dyDescent="0.2">
      <c r="A94" s="13">
        <v>77</v>
      </c>
      <c r="B94" s="44" t="s">
        <v>228</v>
      </c>
      <c r="C94" s="45" t="s">
        <v>229</v>
      </c>
      <c r="D94" s="46" t="s">
        <v>74</v>
      </c>
      <c r="E94" s="18">
        <v>0.1</v>
      </c>
      <c r="F94" s="40">
        <v>108498.6</v>
      </c>
      <c r="G94" s="47">
        <v>57</v>
      </c>
      <c r="H94" s="15">
        <v>44635</v>
      </c>
      <c r="I94" s="15"/>
      <c r="J94" s="18">
        <v>1.0379</v>
      </c>
      <c r="K94" s="14"/>
      <c r="L94" s="41">
        <v>268800</v>
      </c>
      <c r="M94" s="41">
        <v>243000</v>
      </c>
      <c r="N94" s="41"/>
      <c r="O94" s="41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7">
        <f t="shared" si="5"/>
        <v>2</v>
      </c>
      <c r="AB94" s="19">
        <f t="shared" si="6"/>
        <v>255900</v>
      </c>
      <c r="AC94" s="19">
        <f t="shared" si="7"/>
        <v>25590</v>
      </c>
      <c r="AD94" s="39">
        <f t="shared" si="8"/>
        <v>7.1290953320097401</v>
      </c>
    </row>
    <row r="95" spans="1:30" ht="42.75" customHeight="1" x14ac:dyDescent="0.2">
      <c r="A95" s="13">
        <v>78</v>
      </c>
      <c r="B95" s="44" t="s">
        <v>230</v>
      </c>
      <c r="C95" s="45" t="s">
        <v>231</v>
      </c>
      <c r="D95" s="46" t="s">
        <v>74</v>
      </c>
      <c r="E95" s="18">
        <v>20</v>
      </c>
      <c r="F95" s="40">
        <v>169.74</v>
      </c>
      <c r="G95" s="47">
        <v>57</v>
      </c>
      <c r="H95" s="15">
        <v>44635</v>
      </c>
      <c r="I95" s="15"/>
      <c r="J95" s="18">
        <v>1.0379</v>
      </c>
      <c r="K95" s="14">
        <f t="shared" si="9"/>
        <v>176.17314600000003</v>
      </c>
      <c r="L95" s="41">
        <v>240</v>
      </c>
      <c r="M95" s="41"/>
      <c r="N95" s="41">
        <v>300</v>
      </c>
      <c r="O95" s="41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7">
        <f t="shared" si="5"/>
        <v>3</v>
      </c>
      <c r="AB95" s="19">
        <f t="shared" si="6"/>
        <v>238.73000000000002</v>
      </c>
      <c r="AC95" s="19">
        <f t="shared" si="7"/>
        <v>4774.6000000000004</v>
      </c>
      <c r="AD95" s="39">
        <f t="shared" si="8"/>
        <v>25.938626029750456</v>
      </c>
    </row>
    <row r="96" spans="1:30" ht="42.75" customHeight="1" x14ac:dyDescent="0.2">
      <c r="A96" s="13">
        <v>79</v>
      </c>
      <c r="B96" s="44" t="s">
        <v>232</v>
      </c>
      <c r="C96" s="45" t="s">
        <v>233</v>
      </c>
      <c r="D96" s="46" t="s">
        <v>75</v>
      </c>
      <c r="E96" s="18">
        <v>15</v>
      </c>
      <c r="F96" s="40">
        <v>92.4</v>
      </c>
      <c r="G96" s="47">
        <v>57</v>
      </c>
      <c r="H96" s="15">
        <v>44635</v>
      </c>
      <c r="I96" s="15"/>
      <c r="J96" s="18">
        <v>1.0379</v>
      </c>
      <c r="K96" s="14"/>
      <c r="L96" s="41">
        <v>230.4</v>
      </c>
      <c r="M96" s="41">
        <v>331.666</v>
      </c>
      <c r="N96" s="41">
        <v>400</v>
      </c>
      <c r="O96" s="41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7">
        <f t="shared" si="5"/>
        <v>3</v>
      </c>
      <c r="AB96" s="19">
        <f t="shared" si="6"/>
        <v>320.69</v>
      </c>
      <c r="AC96" s="19">
        <f t="shared" si="7"/>
        <v>4810.3500000000004</v>
      </c>
      <c r="AD96" s="39">
        <f t="shared" si="8"/>
        <v>26.608630070537053</v>
      </c>
    </row>
    <row r="97" spans="1:30" ht="42.75" customHeight="1" x14ac:dyDescent="0.2">
      <c r="A97" s="13">
        <v>80</v>
      </c>
      <c r="B97" s="44" t="s">
        <v>234</v>
      </c>
      <c r="C97" s="45" t="s">
        <v>235</v>
      </c>
      <c r="D97" s="46" t="s">
        <v>75</v>
      </c>
      <c r="E97" s="18">
        <v>20</v>
      </c>
      <c r="F97" s="40">
        <v>100.8</v>
      </c>
      <c r="G97" s="47">
        <v>57</v>
      </c>
      <c r="H97" s="15">
        <v>44635</v>
      </c>
      <c r="I97" s="15"/>
      <c r="J97" s="18">
        <v>1.0379</v>
      </c>
      <c r="K97" s="14">
        <f t="shared" si="9"/>
        <v>104.62032000000001</v>
      </c>
      <c r="L97" s="41">
        <v>135.94</v>
      </c>
      <c r="M97" s="41">
        <v>165</v>
      </c>
      <c r="N97" s="41"/>
      <c r="O97" s="41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7">
        <f t="shared" si="5"/>
        <v>3</v>
      </c>
      <c r="AB97" s="19">
        <f t="shared" si="6"/>
        <v>135.19</v>
      </c>
      <c r="AC97" s="19">
        <f t="shared" si="7"/>
        <v>2703.8</v>
      </c>
      <c r="AD97" s="39">
        <f t="shared" si="8"/>
        <v>22.336627311622994</v>
      </c>
    </row>
    <row r="98" spans="1:30" ht="42.75" customHeight="1" x14ac:dyDescent="0.2">
      <c r="A98" s="13">
        <v>81</v>
      </c>
      <c r="B98" s="44" t="s">
        <v>236</v>
      </c>
      <c r="C98" s="45" t="s">
        <v>237</v>
      </c>
      <c r="D98" s="46" t="s">
        <v>75</v>
      </c>
      <c r="E98" s="18">
        <v>5</v>
      </c>
      <c r="F98" s="40">
        <v>630</v>
      </c>
      <c r="G98" s="47">
        <v>57</v>
      </c>
      <c r="H98" s="15">
        <v>44635</v>
      </c>
      <c r="I98" s="15"/>
      <c r="J98" s="18">
        <v>1.0379</v>
      </c>
      <c r="K98" s="14">
        <f t="shared" si="9"/>
        <v>653.87700000000007</v>
      </c>
      <c r="L98" s="41">
        <v>441.6</v>
      </c>
      <c r="M98" s="41">
        <v>337.5</v>
      </c>
      <c r="N98" s="41">
        <v>680</v>
      </c>
      <c r="O98" s="41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7">
        <f t="shared" si="5"/>
        <v>4</v>
      </c>
      <c r="AB98" s="19">
        <f t="shared" si="6"/>
        <v>528.25</v>
      </c>
      <c r="AC98" s="19">
        <f t="shared" si="7"/>
        <v>2641.25</v>
      </c>
      <c r="AD98" s="39">
        <f t="shared" si="8"/>
        <v>31.431354681457496</v>
      </c>
    </row>
    <row r="99" spans="1:30" ht="42.75" customHeight="1" x14ac:dyDescent="0.2">
      <c r="A99" s="13">
        <v>82</v>
      </c>
      <c r="B99" s="44" t="s">
        <v>238</v>
      </c>
      <c r="C99" s="45" t="s">
        <v>239</v>
      </c>
      <c r="D99" s="46" t="s">
        <v>78</v>
      </c>
      <c r="E99" s="18">
        <v>2</v>
      </c>
      <c r="F99" s="40">
        <v>1336.36</v>
      </c>
      <c r="G99" s="47">
        <v>57</v>
      </c>
      <c r="H99" s="15">
        <v>44635</v>
      </c>
      <c r="I99" s="15"/>
      <c r="J99" s="18">
        <v>1.0379</v>
      </c>
      <c r="K99" s="14">
        <f t="shared" si="9"/>
        <v>1387.0080439999999</v>
      </c>
      <c r="L99" s="41">
        <v>979.2</v>
      </c>
      <c r="M99" s="41">
        <v>1450.9091000000001</v>
      </c>
      <c r="N99" s="41">
        <v>1230</v>
      </c>
      <c r="O99" s="41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7">
        <f t="shared" si="5"/>
        <v>4</v>
      </c>
      <c r="AB99" s="19">
        <f t="shared" si="6"/>
        <v>1261.78</v>
      </c>
      <c r="AC99" s="19">
        <f t="shared" si="7"/>
        <v>2523.56</v>
      </c>
      <c r="AD99" s="39">
        <f t="shared" si="8"/>
        <v>16.643991716311881</v>
      </c>
    </row>
    <row r="100" spans="1:30" ht="42.75" customHeight="1" x14ac:dyDescent="0.2">
      <c r="A100" s="13">
        <v>83</v>
      </c>
      <c r="B100" s="44" t="s">
        <v>240</v>
      </c>
      <c r="C100" s="45" t="s">
        <v>241</v>
      </c>
      <c r="D100" s="46" t="s">
        <v>75</v>
      </c>
      <c r="E100" s="18">
        <v>5</v>
      </c>
      <c r="F100" s="40">
        <v>129.94999999999999</v>
      </c>
      <c r="G100" s="47">
        <v>57</v>
      </c>
      <c r="H100" s="15">
        <v>44635</v>
      </c>
      <c r="I100" s="15"/>
      <c r="J100" s="18">
        <v>1.0379</v>
      </c>
      <c r="K100" s="14">
        <f t="shared" si="9"/>
        <v>134.87510499999999</v>
      </c>
      <c r="L100" s="41">
        <v>134.4</v>
      </c>
      <c r="M100" s="41">
        <v>107.666</v>
      </c>
      <c r="N100" s="41"/>
      <c r="O100" s="41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7">
        <f t="shared" si="5"/>
        <v>3</v>
      </c>
      <c r="AB100" s="19">
        <f t="shared" si="6"/>
        <v>125.65</v>
      </c>
      <c r="AC100" s="19">
        <f t="shared" si="7"/>
        <v>628.25</v>
      </c>
      <c r="AD100" s="39">
        <f t="shared" si="8"/>
        <v>12.394623900743392</v>
      </c>
    </row>
    <row r="101" spans="1:30" ht="42.75" customHeight="1" x14ac:dyDescent="0.2">
      <c r="A101" s="13">
        <v>84</v>
      </c>
      <c r="B101" s="44" t="s">
        <v>242</v>
      </c>
      <c r="C101" s="45" t="s">
        <v>243</v>
      </c>
      <c r="D101" s="46" t="s">
        <v>75</v>
      </c>
      <c r="E101" s="18">
        <v>5</v>
      </c>
      <c r="F101" s="40"/>
      <c r="G101" s="47"/>
      <c r="H101" s="15"/>
      <c r="I101" s="15"/>
      <c r="J101" s="18"/>
      <c r="K101" s="14" t="str">
        <f t="shared" si="9"/>
        <v/>
      </c>
      <c r="L101" s="41">
        <v>238.08</v>
      </c>
      <c r="M101" s="41">
        <v>391.08339999999998</v>
      </c>
      <c r="N101" s="41">
        <v>400</v>
      </c>
      <c r="O101" s="41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7">
        <f t="shared" si="5"/>
        <v>3</v>
      </c>
      <c r="AB101" s="19">
        <f t="shared" si="6"/>
        <v>343.06</v>
      </c>
      <c r="AC101" s="19">
        <f t="shared" si="7"/>
        <v>1715.3</v>
      </c>
      <c r="AD101" s="39">
        <f t="shared" si="8"/>
        <v>26.531746017421987</v>
      </c>
    </row>
    <row r="102" spans="1:30" ht="42.75" customHeight="1" x14ac:dyDescent="0.2">
      <c r="A102" s="13">
        <v>85</v>
      </c>
      <c r="B102" s="44" t="s">
        <v>244</v>
      </c>
      <c r="C102" s="45" t="s">
        <v>245</v>
      </c>
      <c r="D102" s="46" t="s">
        <v>74</v>
      </c>
      <c r="E102" s="18">
        <v>3</v>
      </c>
      <c r="F102" s="40">
        <v>502.26</v>
      </c>
      <c r="G102" s="47">
        <v>57</v>
      </c>
      <c r="H102" s="15">
        <v>44635</v>
      </c>
      <c r="I102" s="15"/>
      <c r="J102" s="18">
        <v>1.0379</v>
      </c>
      <c r="K102" s="14"/>
      <c r="L102" s="41"/>
      <c r="M102" s="41">
        <v>1416.6659999999999</v>
      </c>
      <c r="N102" s="41">
        <v>1700</v>
      </c>
      <c r="O102" s="41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7">
        <f t="shared" si="5"/>
        <v>2</v>
      </c>
      <c r="AB102" s="19">
        <f t="shared" si="6"/>
        <v>1558.3400000000001</v>
      </c>
      <c r="AC102" s="19">
        <f t="shared" si="7"/>
        <v>4675.0200000000004</v>
      </c>
      <c r="AD102" s="39">
        <f t="shared" si="8"/>
        <v>12.856462180314262</v>
      </c>
    </row>
    <row r="103" spans="1:30" ht="42.75" customHeight="1" x14ac:dyDescent="0.2">
      <c r="A103" s="13">
        <v>86</v>
      </c>
      <c r="B103" s="44" t="s">
        <v>246</v>
      </c>
      <c r="C103" s="45" t="s">
        <v>247</v>
      </c>
      <c r="D103" s="46" t="s">
        <v>75</v>
      </c>
      <c r="E103" s="18">
        <v>3</v>
      </c>
      <c r="F103" s="40">
        <v>2205</v>
      </c>
      <c r="G103" s="47">
        <v>57</v>
      </c>
      <c r="H103" s="15">
        <v>44635</v>
      </c>
      <c r="I103" s="15"/>
      <c r="J103" s="18">
        <v>1.0379</v>
      </c>
      <c r="K103" s="14">
        <f t="shared" si="9"/>
        <v>2288.5695000000001</v>
      </c>
      <c r="L103" s="41">
        <v>3494.4</v>
      </c>
      <c r="M103" s="41">
        <v>4355.8334000000004</v>
      </c>
      <c r="N103" s="41">
        <v>4800</v>
      </c>
      <c r="O103" s="41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7">
        <f t="shared" si="5"/>
        <v>4</v>
      </c>
      <c r="AB103" s="19">
        <f t="shared" si="6"/>
        <v>3734.71</v>
      </c>
      <c r="AC103" s="19">
        <f t="shared" si="7"/>
        <v>11204.130000000001</v>
      </c>
      <c r="AD103" s="39">
        <f t="shared" si="8"/>
        <v>29.614081033173218</v>
      </c>
    </row>
    <row r="104" spans="1:30" ht="42.75" customHeight="1" x14ac:dyDescent="0.2">
      <c r="A104" s="13">
        <v>87</v>
      </c>
      <c r="B104" s="44" t="s">
        <v>248</v>
      </c>
      <c r="C104" s="45" t="s">
        <v>249</v>
      </c>
      <c r="D104" s="46" t="s">
        <v>74</v>
      </c>
      <c r="E104" s="18">
        <v>1.5</v>
      </c>
      <c r="F104" s="40">
        <v>2398.0300000000002</v>
      </c>
      <c r="G104" s="47">
        <v>57</v>
      </c>
      <c r="H104" s="15">
        <v>44635</v>
      </c>
      <c r="I104" s="15"/>
      <c r="J104" s="18">
        <v>1.0379</v>
      </c>
      <c r="K104" s="14">
        <f t="shared" si="9"/>
        <v>2488.9153370000004</v>
      </c>
      <c r="L104" s="41">
        <v>2240</v>
      </c>
      <c r="M104" s="41">
        <v>2620</v>
      </c>
      <c r="N104" s="41">
        <v>2300</v>
      </c>
      <c r="O104" s="41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7">
        <f t="shared" si="5"/>
        <v>4</v>
      </c>
      <c r="AB104" s="19">
        <f t="shared" si="6"/>
        <v>2412.23</v>
      </c>
      <c r="AC104" s="19">
        <f t="shared" si="7"/>
        <v>3618.3450000000003</v>
      </c>
      <c r="AD104" s="39">
        <f t="shared" si="8"/>
        <v>7.2322678442424726</v>
      </c>
    </row>
    <row r="105" spans="1:30" ht="42.75" customHeight="1" x14ac:dyDescent="0.2">
      <c r="A105" s="13">
        <v>88</v>
      </c>
      <c r="B105" s="44" t="s">
        <v>250</v>
      </c>
      <c r="C105" s="45" t="s">
        <v>251</v>
      </c>
      <c r="D105" s="46" t="s">
        <v>75</v>
      </c>
      <c r="E105" s="18">
        <v>10</v>
      </c>
      <c r="F105" s="40">
        <v>321.05</v>
      </c>
      <c r="G105" s="47">
        <v>57</v>
      </c>
      <c r="H105" s="15">
        <v>44635</v>
      </c>
      <c r="I105" s="15"/>
      <c r="J105" s="18">
        <v>1.0379</v>
      </c>
      <c r="K105" s="14">
        <f t="shared" si="9"/>
        <v>333.21779500000002</v>
      </c>
      <c r="L105" s="41">
        <v>345.6</v>
      </c>
      <c r="M105" s="41">
        <v>285</v>
      </c>
      <c r="N105" s="41">
        <v>400</v>
      </c>
      <c r="O105" s="41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7">
        <f t="shared" si="5"/>
        <v>4</v>
      </c>
      <c r="AB105" s="19">
        <f t="shared" si="6"/>
        <v>340.96</v>
      </c>
      <c r="AC105" s="19">
        <f t="shared" si="7"/>
        <v>3409.6</v>
      </c>
      <c r="AD105" s="39">
        <f t="shared" si="8"/>
        <v>13.858992883706515</v>
      </c>
    </row>
    <row r="106" spans="1:30" ht="42.75" customHeight="1" x14ac:dyDescent="0.2">
      <c r="A106" s="13">
        <v>89</v>
      </c>
      <c r="B106" s="44" t="s">
        <v>252</v>
      </c>
      <c r="C106" s="45" t="s">
        <v>253</v>
      </c>
      <c r="D106" s="46" t="s">
        <v>75</v>
      </c>
      <c r="E106" s="18">
        <v>2</v>
      </c>
      <c r="F106" s="40">
        <v>124.22</v>
      </c>
      <c r="G106" s="47">
        <v>57</v>
      </c>
      <c r="H106" s="15">
        <v>44635</v>
      </c>
      <c r="I106" s="15"/>
      <c r="J106" s="18">
        <v>1.0379</v>
      </c>
      <c r="K106" s="14"/>
      <c r="L106" s="41">
        <v>480</v>
      </c>
      <c r="M106" s="41"/>
      <c r="N106" s="41">
        <v>400</v>
      </c>
      <c r="O106" s="41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7">
        <f t="shared" si="5"/>
        <v>2</v>
      </c>
      <c r="AB106" s="19">
        <f t="shared" si="6"/>
        <v>440</v>
      </c>
      <c r="AC106" s="19">
        <f t="shared" si="7"/>
        <v>880</v>
      </c>
      <c r="AD106" s="39">
        <f t="shared" si="8"/>
        <v>12.856486930664502</v>
      </c>
    </row>
    <row r="107" spans="1:30" ht="42.75" customHeight="1" x14ac:dyDescent="0.2">
      <c r="A107" s="13">
        <v>90</v>
      </c>
      <c r="B107" s="44" t="s">
        <v>254</v>
      </c>
      <c r="C107" s="45" t="s">
        <v>255</v>
      </c>
      <c r="D107" s="46" t="s">
        <v>74</v>
      </c>
      <c r="E107" s="18">
        <v>2.4</v>
      </c>
      <c r="F107" s="40">
        <v>182.7</v>
      </c>
      <c r="G107" s="47">
        <v>57</v>
      </c>
      <c r="H107" s="15">
        <v>44635</v>
      </c>
      <c r="I107" s="15"/>
      <c r="J107" s="18">
        <v>1.0379</v>
      </c>
      <c r="K107" s="14"/>
      <c r="L107" s="41">
        <v>1282.6400000000001</v>
      </c>
      <c r="M107" s="41">
        <v>870</v>
      </c>
      <c r="N107" s="41"/>
      <c r="O107" s="41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7">
        <f t="shared" si="5"/>
        <v>2</v>
      </c>
      <c r="AB107" s="19">
        <f t="shared" si="6"/>
        <v>1076.32</v>
      </c>
      <c r="AC107" s="19">
        <f t="shared" si="7"/>
        <v>2583.1679999999997</v>
      </c>
      <c r="AD107" s="39">
        <f t="shared" si="8"/>
        <v>27.109088578565515</v>
      </c>
    </row>
    <row r="108" spans="1:30" ht="42.75" customHeight="1" x14ac:dyDescent="0.2">
      <c r="A108" s="13">
        <v>91</v>
      </c>
      <c r="B108" s="44" t="s">
        <v>256</v>
      </c>
      <c r="C108" s="45" t="s">
        <v>257</v>
      </c>
      <c r="D108" s="46" t="s">
        <v>74</v>
      </c>
      <c r="E108" s="18">
        <v>2.5</v>
      </c>
      <c r="F108" s="40">
        <v>678.34</v>
      </c>
      <c r="G108" s="47">
        <v>57</v>
      </c>
      <c r="H108" s="15">
        <v>44635</v>
      </c>
      <c r="I108" s="15"/>
      <c r="J108" s="18">
        <v>1.0379</v>
      </c>
      <c r="K108" s="14"/>
      <c r="L108" s="41">
        <v>1440</v>
      </c>
      <c r="M108" s="41">
        <v>2141.67</v>
      </c>
      <c r="N108" s="41">
        <v>1600</v>
      </c>
      <c r="O108" s="41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7">
        <f t="shared" si="5"/>
        <v>3</v>
      </c>
      <c r="AB108" s="19">
        <f t="shared" si="6"/>
        <v>1727.23</v>
      </c>
      <c r="AC108" s="19">
        <f t="shared" si="7"/>
        <v>4318.0749999999998</v>
      </c>
      <c r="AD108" s="39">
        <f t="shared" si="8"/>
        <v>21.290093421730951</v>
      </c>
    </row>
    <row r="109" spans="1:30" ht="42.75" customHeight="1" x14ac:dyDescent="0.2">
      <c r="A109" s="13">
        <v>92</v>
      </c>
      <c r="B109" s="44" t="s">
        <v>258</v>
      </c>
      <c r="C109" s="45" t="s">
        <v>259</v>
      </c>
      <c r="D109" s="46" t="s">
        <v>74</v>
      </c>
      <c r="E109" s="18">
        <v>0.05</v>
      </c>
      <c r="F109" s="40">
        <v>93870</v>
      </c>
      <c r="G109" s="47">
        <v>57</v>
      </c>
      <c r="H109" s="15">
        <v>44635</v>
      </c>
      <c r="I109" s="15"/>
      <c r="J109" s="18">
        <v>1.0379</v>
      </c>
      <c r="K109" s="14">
        <f t="shared" si="9"/>
        <v>97427.67300000001</v>
      </c>
      <c r="L109" s="41"/>
      <c r="M109" s="41">
        <v>108000</v>
      </c>
      <c r="N109" s="41">
        <v>125000</v>
      </c>
      <c r="O109" s="41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7">
        <f t="shared" si="5"/>
        <v>3</v>
      </c>
      <c r="AB109" s="19">
        <f t="shared" si="6"/>
        <v>110142.56</v>
      </c>
      <c r="AC109" s="19">
        <f t="shared" si="7"/>
        <v>5507.1280000000006</v>
      </c>
      <c r="AD109" s="39">
        <f t="shared" si="8"/>
        <v>12.629515385841971</v>
      </c>
    </row>
    <row r="110" spans="1:30" ht="42.75" customHeight="1" x14ac:dyDescent="0.2">
      <c r="A110" s="13">
        <v>93</v>
      </c>
      <c r="B110" s="44" t="s">
        <v>260</v>
      </c>
      <c r="C110" s="45" t="s">
        <v>261</v>
      </c>
      <c r="D110" s="46" t="s">
        <v>75</v>
      </c>
      <c r="E110" s="18">
        <v>5</v>
      </c>
      <c r="F110" s="40">
        <v>94.08</v>
      </c>
      <c r="G110" s="47">
        <v>57</v>
      </c>
      <c r="H110" s="15">
        <v>44635</v>
      </c>
      <c r="I110" s="15"/>
      <c r="J110" s="18">
        <v>1.0379</v>
      </c>
      <c r="K110" s="14">
        <f t="shared" si="9"/>
        <v>97.645632000000006</v>
      </c>
      <c r="L110" s="41">
        <v>130.56</v>
      </c>
      <c r="M110" s="41">
        <v>98.167000000000002</v>
      </c>
      <c r="N110" s="41"/>
      <c r="O110" s="41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7">
        <f t="shared" si="5"/>
        <v>3</v>
      </c>
      <c r="AB110" s="19">
        <f t="shared" si="6"/>
        <v>108.8</v>
      </c>
      <c r="AC110" s="19">
        <f t="shared" si="7"/>
        <v>544</v>
      </c>
      <c r="AD110" s="39">
        <f t="shared" si="8"/>
        <v>17.329425975894157</v>
      </c>
    </row>
    <row r="111" spans="1:30" ht="42.75" customHeight="1" x14ac:dyDescent="0.2">
      <c r="A111" s="13">
        <v>94</v>
      </c>
      <c r="B111" s="44" t="s">
        <v>262</v>
      </c>
      <c r="C111" s="45" t="s">
        <v>263</v>
      </c>
      <c r="D111" s="46" t="s">
        <v>74</v>
      </c>
      <c r="E111" s="18">
        <v>3.4</v>
      </c>
      <c r="F111" s="40">
        <v>461.15</v>
      </c>
      <c r="G111" s="47">
        <v>57</v>
      </c>
      <c r="H111" s="15">
        <v>44635</v>
      </c>
      <c r="I111" s="15"/>
      <c r="J111" s="18">
        <v>1.0379</v>
      </c>
      <c r="K111" s="14"/>
      <c r="L111" s="41">
        <v>1547.9</v>
      </c>
      <c r="M111" s="41">
        <v>1133.3330000000001</v>
      </c>
      <c r="N111" s="41"/>
      <c r="O111" s="41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7">
        <f t="shared" si="5"/>
        <v>2</v>
      </c>
      <c r="AB111" s="19">
        <f t="shared" si="6"/>
        <v>1340.6200000000001</v>
      </c>
      <c r="AC111" s="19">
        <f t="shared" si="7"/>
        <v>4558.1080000000002</v>
      </c>
      <c r="AD111" s="39">
        <f t="shared" si="8"/>
        <v>21.86623629038527</v>
      </c>
    </row>
    <row r="112" spans="1:30" ht="42.75" customHeight="1" x14ac:dyDescent="0.2">
      <c r="A112" s="13">
        <v>95</v>
      </c>
      <c r="B112" s="44" t="s">
        <v>264</v>
      </c>
      <c r="C112" s="45" t="s">
        <v>265</v>
      </c>
      <c r="D112" s="46" t="s">
        <v>66</v>
      </c>
      <c r="E112" s="18">
        <v>1</v>
      </c>
      <c r="F112" s="40">
        <v>689.56</v>
      </c>
      <c r="G112" s="47">
        <v>57</v>
      </c>
      <c r="H112" s="15">
        <v>44635</v>
      </c>
      <c r="I112" s="15"/>
      <c r="J112" s="18">
        <v>1.0379</v>
      </c>
      <c r="K112" s="14">
        <f t="shared" si="9"/>
        <v>715.69432399999994</v>
      </c>
      <c r="L112" s="41">
        <v>830.4</v>
      </c>
      <c r="M112" s="41">
        <v>1154.1666600000001</v>
      </c>
      <c r="N112" s="41"/>
      <c r="O112" s="41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7">
        <f t="shared" si="5"/>
        <v>3</v>
      </c>
      <c r="AB112" s="19">
        <f t="shared" si="6"/>
        <v>900.09</v>
      </c>
      <c r="AC112" s="19">
        <f t="shared" si="7"/>
        <v>900.09</v>
      </c>
      <c r="AD112" s="39">
        <f t="shared" si="8"/>
        <v>25.263149732884337</v>
      </c>
    </row>
    <row r="113" spans="1:30" ht="42.75" customHeight="1" x14ac:dyDescent="0.2">
      <c r="A113" s="13">
        <v>96</v>
      </c>
      <c r="B113" s="55" t="s">
        <v>266</v>
      </c>
      <c r="C113" s="56" t="s">
        <v>267</v>
      </c>
      <c r="D113" s="57" t="s">
        <v>78</v>
      </c>
      <c r="E113" s="18">
        <v>1</v>
      </c>
      <c r="F113" s="40">
        <v>890.4</v>
      </c>
      <c r="G113" s="47">
        <v>57</v>
      </c>
      <c r="H113" s="15">
        <v>44635</v>
      </c>
      <c r="I113" s="15"/>
      <c r="J113" s="18">
        <v>1.0379</v>
      </c>
      <c r="K113" s="14">
        <f t="shared" si="9"/>
        <v>924.14616000000001</v>
      </c>
      <c r="L113" s="41">
        <v>183.17</v>
      </c>
      <c r="M113" s="41">
        <v>1206.6659999999999</v>
      </c>
      <c r="N113" s="41"/>
      <c r="O113" s="41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7">
        <f t="shared" si="5"/>
        <v>3</v>
      </c>
      <c r="AB113" s="19">
        <f t="shared" si="6"/>
        <v>771.33</v>
      </c>
      <c r="AC113" s="19">
        <f t="shared" si="7"/>
        <v>771.33</v>
      </c>
      <c r="AD113" s="39">
        <f t="shared" si="8"/>
        <v>68.52892345122001</v>
      </c>
    </row>
    <row r="114" spans="1:30" ht="42.75" customHeight="1" x14ac:dyDescent="0.2">
      <c r="A114" s="13">
        <v>97</v>
      </c>
      <c r="B114" s="44" t="s">
        <v>268</v>
      </c>
      <c r="C114" s="45" t="s">
        <v>269</v>
      </c>
      <c r="D114" s="46" t="s">
        <v>74</v>
      </c>
      <c r="E114" s="18">
        <v>2.5000000000000001E-2</v>
      </c>
      <c r="F114" s="40"/>
      <c r="G114" s="47"/>
      <c r="H114" s="15"/>
      <c r="I114" s="15"/>
      <c r="J114" s="18"/>
      <c r="K114" s="14" t="str">
        <f t="shared" si="9"/>
        <v/>
      </c>
      <c r="L114" s="41">
        <v>32000</v>
      </c>
      <c r="M114" s="41"/>
      <c r="N114" s="41">
        <v>25100</v>
      </c>
      <c r="O114" s="41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7">
        <f t="shared" si="5"/>
        <v>2</v>
      </c>
      <c r="AB114" s="19">
        <f t="shared" si="6"/>
        <v>28550</v>
      </c>
      <c r="AC114" s="19">
        <f t="shared" si="7"/>
        <v>713.75</v>
      </c>
      <c r="AD114" s="39">
        <f t="shared" si="8"/>
        <v>17.089445850042654</v>
      </c>
    </row>
    <row r="115" spans="1:30" ht="42.75" customHeight="1" x14ac:dyDescent="0.2">
      <c r="A115" s="13">
        <v>98</v>
      </c>
      <c r="B115" s="59" t="s">
        <v>270</v>
      </c>
      <c r="C115" s="58" t="s">
        <v>271</v>
      </c>
      <c r="D115" s="60" t="s">
        <v>163</v>
      </c>
      <c r="E115" s="18">
        <v>0.01</v>
      </c>
      <c r="F115" s="40">
        <v>20948</v>
      </c>
      <c r="G115" s="47">
        <v>57</v>
      </c>
      <c r="H115" s="15">
        <v>44635</v>
      </c>
      <c r="I115" s="15"/>
      <c r="J115" s="18">
        <v>1.0379</v>
      </c>
      <c r="K115" s="14">
        <f t="shared" si="9"/>
        <v>21741.929200000002</v>
      </c>
      <c r="L115" s="41"/>
      <c r="M115" s="41">
        <v>27100.8334</v>
      </c>
      <c r="N115" s="41"/>
      <c r="O115" s="41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7">
        <f t="shared" si="5"/>
        <v>2</v>
      </c>
      <c r="AB115" s="19">
        <f t="shared" si="6"/>
        <v>24421.39</v>
      </c>
      <c r="AC115" s="19">
        <f t="shared" si="7"/>
        <v>244.2139</v>
      </c>
      <c r="AD115" s="39">
        <f t="shared" si="8"/>
        <v>15.51638747650745</v>
      </c>
    </row>
    <row r="116" spans="1:30" ht="42.75" customHeight="1" x14ac:dyDescent="0.2">
      <c r="A116" s="13">
        <v>99</v>
      </c>
      <c r="B116" s="44" t="s">
        <v>272</v>
      </c>
      <c r="C116" s="45" t="s">
        <v>273</v>
      </c>
      <c r="D116" s="46" t="s">
        <v>78</v>
      </c>
      <c r="E116" s="18">
        <v>1</v>
      </c>
      <c r="F116" s="40">
        <v>558.62</v>
      </c>
      <c r="G116" s="47">
        <v>57</v>
      </c>
      <c r="H116" s="15">
        <v>44635</v>
      </c>
      <c r="I116" s="15"/>
      <c r="J116" s="18">
        <v>1.0379</v>
      </c>
      <c r="K116" s="14">
        <f t="shared" si="9"/>
        <v>579.791698</v>
      </c>
      <c r="L116" s="41">
        <v>664.32</v>
      </c>
      <c r="M116" s="41">
        <v>885</v>
      </c>
      <c r="N116" s="41"/>
      <c r="O116" s="41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7">
        <f t="shared" si="5"/>
        <v>3</v>
      </c>
      <c r="AB116" s="19">
        <f t="shared" si="6"/>
        <v>709.71</v>
      </c>
      <c r="AC116" s="19">
        <f t="shared" si="7"/>
        <v>709.71</v>
      </c>
      <c r="AD116" s="39">
        <f t="shared" si="8"/>
        <v>22.204036185058751</v>
      </c>
    </row>
    <row r="117" spans="1:30" ht="42.75" customHeight="1" x14ac:dyDescent="0.2">
      <c r="A117" s="13">
        <v>100</v>
      </c>
      <c r="B117" s="44" t="s">
        <v>274</v>
      </c>
      <c r="C117" s="45" t="s">
        <v>275</v>
      </c>
      <c r="D117" s="46" t="s">
        <v>74</v>
      </c>
      <c r="E117" s="18">
        <v>0.25</v>
      </c>
      <c r="F117" s="40"/>
      <c r="G117" s="47"/>
      <c r="H117" s="15"/>
      <c r="I117" s="15"/>
      <c r="J117" s="18"/>
      <c r="K117" s="14" t="str">
        <f t="shared" si="9"/>
        <v/>
      </c>
      <c r="L117" s="61"/>
      <c r="M117" s="61"/>
      <c r="N117" s="61"/>
      <c r="O117" s="41"/>
      <c r="P117" s="16"/>
      <c r="Q117" s="16"/>
      <c r="R117" s="16"/>
      <c r="S117" s="16"/>
      <c r="T117" s="16"/>
      <c r="U117" s="16"/>
      <c r="V117" s="16">
        <v>1250</v>
      </c>
      <c r="W117" s="16">
        <v>1300</v>
      </c>
      <c r="X117" s="16">
        <v>1492.42</v>
      </c>
      <c r="Y117" s="16"/>
      <c r="Z117" s="16"/>
      <c r="AA117" s="17">
        <f t="shared" si="5"/>
        <v>3</v>
      </c>
      <c r="AB117" s="19">
        <f t="shared" si="6"/>
        <v>1347.48</v>
      </c>
      <c r="AC117" s="19">
        <f t="shared" si="7"/>
        <v>336.87</v>
      </c>
      <c r="AD117" s="39">
        <f t="shared" si="8"/>
        <v>9.4986776477049908</v>
      </c>
    </row>
    <row r="118" spans="1:30" ht="42.75" customHeight="1" x14ac:dyDescent="0.2">
      <c r="A118" s="13">
        <v>101</v>
      </c>
      <c r="B118" s="44" t="s">
        <v>276</v>
      </c>
      <c r="C118" s="45" t="s">
        <v>277</v>
      </c>
      <c r="D118" s="46" t="s">
        <v>78</v>
      </c>
      <c r="E118" s="18">
        <v>1</v>
      </c>
      <c r="F118" s="40"/>
      <c r="G118" s="47"/>
      <c r="H118" s="15"/>
      <c r="I118" s="15"/>
      <c r="J118" s="18"/>
      <c r="K118" s="14" t="str">
        <f t="shared" si="9"/>
        <v/>
      </c>
      <c r="L118" s="41"/>
      <c r="M118" s="41">
        <v>949.09090000000003</v>
      </c>
      <c r="N118" s="41">
        <v>1350</v>
      </c>
      <c r="O118" s="41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7">
        <f t="shared" si="5"/>
        <v>2</v>
      </c>
      <c r="AB118" s="19">
        <f t="shared" si="6"/>
        <v>1149.55</v>
      </c>
      <c r="AC118" s="19">
        <f t="shared" si="7"/>
        <v>1149.55</v>
      </c>
      <c r="AD118" s="39">
        <f t="shared" si="8"/>
        <v>24.660566591222221</v>
      </c>
    </row>
    <row r="119" spans="1:30" ht="51.75" customHeight="1" x14ac:dyDescent="0.2">
      <c r="A119" s="13">
        <v>102</v>
      </c>
      <c r="B119" s="44" t="s">
        <v>278</v>
      </c>
      <c r="C119" s="45" t="s">
        <v>279</v>
      </c>
      <c r="D119" s="46" t="s">
        <v>78</v>
      </c>
      <c r="E119" s="18">
        <v>2</v>
      </c>
      <c r="F119" s="40"/>
      <c r="G119" s="47"/>
      <c r="H119" s="15"/>
      <c r="I119" s="15"/>
      <c r="J119" s="18"/>
      <c r="K119" s="14" t="str">
        <f t="shared" si="9"/>
        <v/>
      </c>
      <c r="L119" s="41">
        <v>1097.5999999999999</v>
      </c>
      <c r="M119" s="41">
        <v>1767.28</v>
      </c>
      <c r="N119" s="41">
        <v>1350</v>
      </c>
      <c r="O119" s="41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7">
        <f t="shared" si="5"/>
        <v>3</v>
      </c>
      <c r="AB119" s="19">
        <f t="shared" si="6"/>
        <v>1404.96</v>
      </c>
      <c r="AC119" s="19">
        <f t="shared" si="7"/>
        <v>2809.92</v>
      </c>
      <c r="AD119" s="39">
        <f t="shared" si="8"/>
        <v>24.072284478816204</v>
      </c>
    </row>
    <row r="120" spans="1:30" ht="42.75" customHeight="1" x14ac:dyDescent="0.2">
      <c r="A120" s="13">
        <v>103</v>
      </c>
      <c r="B120" s="44" t="s">
        <v>280</v>
      </c>
      <c r="C120" s="45" t="s">
        <v>281</v>
      </c>
      <c r="D120" s="46" t="s">
        <v>74</v>
      </c>
      <c r="E120" s="18">
        <v>1</v>
      </c>
      <c r="F120" s="40">
        <v>945.67</v>
      </c>
      <c r="G120" s="47">
        <v>57</v>
      </c>
      <c r="H120" s="15">
        <v>44635</v>
      </c>
      <c r="I120" s="15"/>
      <c r="J120" s="18">
        <v>1.0379</v>
      </c>
      <c r="K120" s="14"/>
      <c r="L120" s="41"/>
      <c r="M120" s="41">
        <v>3050</v>
      </c>
      <c r="N120" s="41">
        <v>2600</v>
      </c>
      <c r="O120" s="41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7">
        <f t="shared" si="5"/>
        <v>2</v>
      </c>
      <c r="AB120" s="19">
        <f t="shared" si="6"/>
        <v>2825</v>
      </c>
      <c r="AC120" s="19">
        <f t="shared" si="7"/>
        <v>2825</v>
      </c>
      <c r="AD120" s="39">
        <f t="shared" si="8"/>
        <v>11.263647841909608</v>
      </c>
    </row>
    <row r="121" spans="1:30" ht="42.75" customHeight="1" x14ac:dyDescent="0.2">
      <c r="A121" s="13">
        <v>104</v>
      </c>
      <c r="B121" s="44" t="s">
        <v>282</v>
      </c>
      <c r="C121" s="45" t="s">
        <v>283</v>
      </c>
      <c r="D121" s="46" t="s">
        <v>74</v>
      </c>
      <c r="E121" s="18">
        <v>0.1</v>
      </c>
      <c r="F121" s="40">
        <v>2986.2</v>
      </c>
      <c r="G121" s="47">
        <v>57</v>
      </c>
      <c r="H121" s="15">
        <v>44635</v>
      </c>
      <c r="I121" s="15"/>
      <c r="J121" s="18">
        <v>1.0379</v>
      </c>
      <c r="K121" s="14"/>
      <c r="L121" s="61">
        <v>6877.4</v>
      </c>
      <c r="M121" s="61"/>
      <c r="N121" s="61"/>
      <c r="O121" s="41"/>
      <c r="P121" s="16"/>
      <c r="Q121" s="16"/>
      <c r="R121" s="16"/>
      <c r="S121" s="16"/>
      <c r="T121" s="16"/>
      <c r="U121" s="16"/>
      <c r="V121" s="16"/>
      <c r="W121" s="16"/>
      <c r="X121" s="16"/>
      <c r="Y121" s="16">
        <v>6375</v>
      </c>
      <c r="Z121" s="16"/>
      <c r="AA121" s="17">
        <f>COUNTIF(K121:Z121,"&gt;0")</f>
        <v>2</v>
      </c>
      <c r="AB121" s="19">
        <f>CEILING(SUM(K121:Z121)/COUNTIF(K121:Z121,"&gt;0"),0.01)</f>
        <v>6626.2</v>
      </c>
      <c r="AC121" s="19">
        <f t="shared" si="7"/>
        <v>662.62</v>
      </c>
      <c r="AD121" s="39">
        <f>STDEV(K121:Z121)/AB121*100</f>
        <v>5.3612997927638952</v>
      </c>
    </row>
    <row r="122" spans="1:30" ht="42.75" customHeight="1" x14ac:dyDescent="0.2">
      <c r="A122" s="13">
        <v>105</v>
      </c>
      <c r="B122" s="44" t="s">
        <v>284</v>
      </c>
      <c r="C122" s="45" t="s">
        <v>285</v>
      </c>
      <c r="D122" s="46" t="s">
        <v>74</v>
      </c>
      <c r="E122" s="18">
        <v>0.1</v>
      </c>
      <c r="F122" s="40">
        <v>1613.9</v>
      </c>
      <c r="G122" s="47">
        <v>57</v>
      </c>
      <c r="H122" s="15">
        <v>44635</v>
      </c>
      <c r="I122" s="15"/>
      <c r="J122" s="18">
        <v>1.0379</v>
      </c>
      <c r="K122" s="14">
        <f t="shared" si="9"/>
        <v>1675.0668100000003</v>
      </c>
      <c r="L122" s="41">
        <v>1200</v>
      </c>
      <c r="M122" s="41"/>
      <c r="N122" s="41">
        <v>1560</v>
      </c>
      <c r="O122" s="41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7">
        <f t="shared" si="5"/>
        <v>3</v>
      </c>
      <c r="AB122" s="19">
        <f t="shared" si="6"/>
        <v>1478.3600000000001</v>
      </c>
      <c r="AC122" s="19">
        <f t="shared" si="7"/>
        <v>147.83600000000001</v>
      </c>
      <c r="AD122" s="39">
        <f t="shared" si="8"/>
        <v>16.764087321718435</v>
      </c>
    </row>
    <row r="123" spans="1:30" ht="24" customHeight="1" x14ac:dyDescent="0.2">
      <c r="A123" s="34"/>
      <c r="B123" s="35"/>
      <c r="C123" s="84" t="s">
        <v>5</v>
      </c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7"/>
      <c r="AC123" s="37">
        <f>SUM(AC18:AC122)</f>
        <v>412447.0012</v>
      </c>
      <c r="AD123" s="38"/>
    </row>
    <row r="124" spans="1:30" ht="13.5" customHeight="1" x14ac:dyDescent="0.2">
      <c r="C124" s="20"/>
      <c r="D124" s="20"/>
      <c r="E124" s="52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1"/>
    </row>
    <row r="125" spans="1:30" s="22" customFormat="1" ht="13.5" customHeight="1" x14ac:dyDescent="0.2">
      <c r="C125" s="22" t="s">
        <v>8</v>
      </c>
      <c r="E125" s="53"/>
    </row>
    <row r="126" spans="1:30" s="22" customFormat="1" ht="15" customHeight="1" x14ac:dyDescent="0.2">
      <c r="C126" s="23" t="s">
        <v>28</v>
      </c>
      <c r="E126" s="53"/>
    </row>
    <row r="127" spans="1:30" s="22" customFormat="1" ht="15" customHeight="1" x14ac:dyDescent="0.2">
      <c r="C127" s="23" t="s">
        <v>29</v>
      </c>
      <c r="E127" s="53"/>
    </row>
    <row r="128" spans="1:30" s="22" customFormat="1" ht="15" customHeight="1" x14ac:dyDescent="0.2">
      <c r="C128" s="23" t="s">
        <v>30</v>
      </c>
      <c r="E128" s="53"/>
    </row>
    <row r="129" spans="3:30" ht="13.5" customHeight="1" x14ac:dyDescent="0.2">
      <c r="L129" s="24"/>
    </row>
    <row r="130" spans="3:30" s="3" customFormat="1" ht="13.5" customHeight="1" x14ac:dyDescent="0.25">
      <c r="C130" s="25" t="s">
        <v>0</v>
      </c>
      <c r="D130" s="1"/>
      <c r="E130" s="48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3:30" s="3" customFormat="1" ht="13.5" customHeight="1" x14ac:dyDescent="0.25">
      <c r="C131" s="1"/>
      <c r="D131" s="1"/>
      <c r="E131" s="48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3:30" s="3" customFormat="1" ht="13.5" customHeight="1" x14ac:dyDescent="0.25">
      <c r="C132" s="26"/>
      <c r="D132" s="27"/>
      <c r="E132" s="54"/>
      <c r="F132" s="78"/>
      <c r="G132" s="78"/>
      <c r="H132" s="78"/>
      <c r="I132" s="78"/>
      <c r="J132" s="78"/>
      <c r="K132" s="28"/>
      <c r="L132" s="78"/>
      <c r="M132" s="78"/>
      <c r="N132" s="78"/>
      <c r="O132" s="31"/>
      <c r="P132" s="31"/>
      <c r="Q132" s="1"/>
      <c r="R132" s="1"/>
      <c r="S132" s="1"/>
      <c r="T132" s="1"/>
      <c r="U132" s="1"/>
      <c r="V132" s="78"/>
      <c r="W132" s="78"/>
      <c r="X132" s="78"/>
      <c r="Y132" s="78"/>
      <c r="Z132" s="78"/>
      <c r="AA132" s="78"/>
      <c r="AB132" s="78"/>
      <c r="AC132" s="29"/>
    </row>
    <row r="133" spans="3:30" s="3" customFormat="1" ht="13.5" customHeight="1" x14ac:dyDescent="0.25">
      <c r="C133" s="30" t="s">
        <v>2</v>
      </c>
      <c r="D133" s="27"/>
      <c r="E133" s="54"/>
      <c r="F133" s="79" t="s">
        <v>24</v>
      </c>
      <c r="G133" s="79"/>
      <c r="H133" s="79"/>
      <c r="I133" s="79"/>
      <c r="J133" s="79"/>
      <c r="K133" s="1"/>
      <c r="L133" s="83" t="s">
        <v>7</v>
      </c>
      <c r="M133" s="83"/>
      <c r="N133" s="83"/>
      <c r="O133" s="31"/>
      <c r="P133" s="31"/>
      <c r="Q133" s="1"/>
      <c r="R133" s="1"/>
      <c r="S133" s="1"/>
      <c r="T133" s="1"/>
      <c r="U133" s="1"/>
      <c r="V133" s="79"/>
      <c r="W133" s="79"/>
      <c r="X133" s="79"/>
      <c r="Y133" s="79"/>
      <c r="Z133" s="79"/>
      <c r="AA133" s="79"/>
      <c r="AB133" s="79"/>
    </row>
    <row r="134" spans="3:30" ht="13.5" customHeight="1" x14ac:dyDescent="0.2">
      <c r="C134" s="32"/>
    </row>
    <row r="135" spans="3:30" ht="13.5" customHeight="1" x14ac:dyDescent="0.2">
      <c r="C135" s="25" t="s">
        <v>25</v>
      </c>
    </row>
    <row r="136" spans="3:30" ht="13.5" customHeight="1" x14ac:dyDescent="0.2"/>
    <row r="137" spans="3:30" x14ac:dyDescent="0.2">
      <c r="C137" s="26"/>
      <c r="D137" s="27"/>
      <c r="E137" s="54"/>
      <c r="F137" s="78"/>
      <c r="G137" s="78"/>
      <c r="H137" s="78"/>
      <c r="I137" s="78"/>
      <c r="J137" s="78"/>
      <c r="K137" s="28"/>
      <c r="L137" s="78"/>
      <c r="M137" s="78"/>
      <c r="N137" s="78"/>
      <c r="O137" s="31"/>
      <c r="P137" s="31"/>
      <c r="V137" s="78"/>
      <c r="W137" s="78"/>
      <c r="X137" s="78"/>
      <c r="Y137" s="78"/>
      <c r="Z137" s="78"/>
      <c r="AA137" s="78"/>
      <c r="AB137" s="78"/>
    </row>
    <row r="138" spans="3:30" x14ac:dyDescent="0.2">
      <c r="C138" s="30" t="s">
        <v>2</v>
      </c>
      <c r="D138" s="27"/>
      <c r="E138" s="54"/>
      <c r="F138" s="79" t="s">
        <v>24</v>
      </c>
      <c r="G138" s="79"/>
      <c r="H138" s="79"/>
      <c r="I138" s="79"/>
      <c r="J138" s="79"/>
      <c r="L138" s="83" t="s">
        <v>7</v>
      </c>
      <c r="M138" s="83"/>
      <c r="N138" s="83"/>
      <c r="O138" s="31"/>
      <c r="P138" s="31"/>
      <c r="V138" s="79"/>
      <c r="W138" s="79"/>
      <c r="X138" s="79"/>
      <c r="Y138" s="79"/>
      <c r="Z138" s="79"/>
      <c r="AA138" s="79"/>
      <c r="AB138" s="79"/>
    </row>
    <row r="141" spans="3:30" x14ac:dyDescent="0.2">
      <c r="C141" s="25" t="s">
        <v>61</v>
      </c>
    </row>
    <row r="143" spans="3:30" x14ac:dyDescent="0.2">
      <c r="C143" s="86" t="s">
        <v>296</v>
      </c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6"/>
      <c r="R143" s="86"/>
      <c r="S143" s="86"/>
      <c r="T143" s="86"/>
      <c r="U143" s="86"/>
      <c r="V143" s="86"/>
      <c r="W143" s="86"/>
      <c r="X143" s="86"/>
      <c r="Y143" s="86"/>
      <c r="Z143" s="86"/>
      <c r="AA143" s="86"/>
      <c r="AB143" s="86"/>
      <c r="AC143" s="86"/>
      <c r="AD143" s="86"/>
    </row>
  </sheetData>
  <sheetProtection formatCells="0" formatColumns="0" formatRows="0" insertHyperlinks="0" sort="0" autoFilter="0"/>
  <protectedRanges>
    <protectedRange sqref="D6:AC6" name="Диапазон1"/>
    <protectedRange sqref="D12:AC12" name="Диапазон2"/>
    <protectedRange sqref="D18:D122 G18:I122 A18:A122" name="Диапазон3"/>
    <protectedRange sqref="P18:Z122" name="Диапазон4"/>
    <protectedRange sqref="C132 F132 L132 L137 C137 F137" name="Диапазон5"/>
    <protectedRange sqref="D126:AC128" name="Диапазон6"/>
    <protectedRange sqref="V1" name="Диапазон8_1"/>
    <protectedRange sqref="C126:C128" name="Диапазон6_1"/>
    <protectedRange sqref="O18:O122" name="Диапазон4_1"/>
    <protectedRange sqref="D7:AC7" name="Диапазон1_1"/>
    <protectedRange sqref="D10:AC11" name="Диапазон2_1"/>
  </protectedRanges>
  <mergeCells count="41">
    <mergeCell ref="F137:J137"/>
    <mergeCell ref="F138:J138"/>
    <mergeCell ref="J14:J16"/>
    <mergeCell ref="L132:N132"/>
    <mergeCell ref="A14:A16"/>
    <mergeCell ref="C123:M123"/>
    <mergeCell ref="C14:C16"/>
    <mergeCell ref="B14:B16"/>
    <mergeCell ref="L15:P15"/>
    <mergeCell ref="C143:AD143"/>
    <mergeCell ref="V138:AB138"/>
    <mergeCell ref="AD14:AD16"/>
    <mergeCell ref="AC14:AC16"/>
    <mergeCell ref="AB14:AB16"/>
    <mergeCell ref="V137:AB137"/>
    <mergeCell ref="F132:J132"/>
    <mergeCell ref="F133:J133"/>
    <mergeCell ref="V132:AB132"/>
    <mergeCell ref="V133:AB133"/>
    <mergeCell ref="L137:N137"/>
    <mergeCell ref="L138:N138"/>
    <mergeCell ref="F15:F16"/>
    <mergeCell ref="F14:I14"/>
    <mergeCell ref="I15:I16"/>
    <mergeCell ref="L133:N133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hyperlinks>
    <hyperlink ref="V16" r:id="rId1"/>
    <hyperlink ref="W16" r:id="rId2"/>
    <hyperlink ref="X16" r:id="rId3"/>
    <hyperlink ref="Y16" r:id="rId4"/>
    <hyperlink ref="Z16" r:id="rId5"/>
  </hyperlinks>
  <pageMargins left="0.23622047244094491" right="0" top="0.39370078740157483" bottom="0.39370078740157483" header="0.51181102362204722" footer="0.51181102362204722"/>
  <pageSetup paperSize="8" scale="50" fitToHeight="0" orientation="landscape" r:id="rId6"/>
  <headerFooter alignWithMargins="0"/>
  <drawing r:id="rId7"/>
  <legacyDrawing r:id="rId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2022-07-11T12:50:06Z</cp:lastPrinted>
  <dcterms:created xsi:type="dcterms:W3CDTF">1996-10-08T23:32:33Z</dcterms:created>
  <dcterms:modified xsi:type="dcterms:W3CDTF">2022-07-13T11:53:36Z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